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asjaK\ZAVAROVANJE - VOZILA, OPREMA, NEPREMIČNINE, INFRASTRUKTURA\2025\JAVNO NAROČILO\PODATKI ZA ZAVAROVALNICO\OBČINA APAČE\"/>
    </mc:Choice>
  </mc:AlternateContent>
  <xr:revisionPtr revIDLastSave="0" documentId="8_{BE962078-000E-4BC0-BF46-CE5959649643}" xr6:coauthVersionLast="47" xr6:coauthVersionMax="47" xr10:uidLastSave="{00000000-0000-0000-0000-000000000000}"/>
  <bookViews>
    <workbookView xWindow="-120" yWindow="-120" windowWidth="38640" windowHeight="21240" xr2:uid="{CE30111F-E4D5-4A18-934F-A4BFB88B3A7A}"/>
  </bookViews>
  <sheets>
    <sheet name="Apače - gradbeni objekti" sheetId="1" r:id="rId1"/>
    <sheet name="Apače-oprema" sheetId="2" r:id="rId2"/>
    <sheet name="Apače-telemetrija" sheetId="3" r:id="rId3"/>
  </sheets>
  <definedNames>
    <definedName name="_xlnm._FilterDatabase" localSheetId="1" hidden="1">'Apače-oprema'!$A$1:$U$117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3" l="1"/>
  <c r="R19" i="3"/>
  <c r="P19" i="3"/>
  <c r="Q719" i="2"/>
  <c r="R719" i="2"/>
  <c r="P719" i="2"/>
  <c r="Q20" i="1"/>
  <c r="R20" i="1"/>
  <c r="P20" i="1"/>
</calcChain>
</file>

<file path=xl/sharedStrings.xml><?xml version="1.0" encoding="utf-8"?>
<sst xmlns="http://schemas.openxmlformats.org/spreadsheetml/2006/main" count="1601" uniqueCount="731">
  <si>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</si>
  <si>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</si>
  <si>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</si>
  <si>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</si>
  <si>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</si>
  <si>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</si>
  <si>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</si>
  <si>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</si>
  <si>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</si>
  <si>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</si>
  <si>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</si>
  <si>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</si>
  <si>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</si>
  <si>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</si>
  <si>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</si>
  <si>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</si>
  <si>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</si>
  <si>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</si>
  <si>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</si>
  <si>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</si>
  <si>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</si>
  <si>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 xml:space="preserve">Objekt (zem.bet.tes,zid.ključ.plesk.dela) </t>
  </si>
  <si>
    <t>objekt</t>
  </si>
  <si>
    <t xml:space="preserve">Črpalka Grundfus 3 kom v kpl </t>
  </si>
  <si>
    <t xml:space="preserve">NN priključek (z vsemi deli) </t>
  </si>
  <si>
    <t xml:space="preserve">Telemetrija </t>
  </si>
  <si>
    <t>telemetrija</t>
  </si>
  <si>
    <t>412 PČP Lešane</t>
  </si>
  <si>
    <t xml:space="preserve">Objekt(zem.bet.tes,zid.ključ.plesk.dela </t>
  </si>
  <si>
    <t xml:space="preserve">Strojna oprema (montažna oprema) </t>
  </si>
  <si>
    <t xml:space="preserve">Hidropostaja s 4 črpalkami </t>
  </si>
  <si>
    <t xml:space="preserve">Elektro instalacije </t>
  </si>
  <si>
    <t xml:space="preserve">Zunanja ureditev </t>
  </si>
  <si>
    <t>413 VH Lešane</t>
  </si>
  <si>
    <t xml:space="preserve">Ureditev okolice (stabilizacija terena) </t>
  </si>
  <si>
    <t xml:space="preserve">414 VH Vratji vrh </t>
  </si>
  <si>
    <t xml:space="preserve">Gradbena dela VH Trate </t>
  </si>
  <si>
    <t>415 VH Trate</t>
  </si>
  <si>
    <t>0036 - ČP VRATJA VAS</t>
  </si>
  <si>
    <t xml:space="preserve">Objekt ČP Vratja Vas </t>
  </si>
  <si>
    <t/>
  </si>
  <si>
    <t xml:space="preserve">Ureditev okolice </t>
  </si>
  <si>
    <t>0037 - VH VRATJI VRH</t>
  </si>
  <si>
    <t xml:space="preserve">Objekt VH Vratji vrh </t>
  </si>
  <si>
    <t>0038 - HP GRABE</t>
  </si>
  <si>
    <t xml:space="preserve">Objekt HP Grabe </t>
  </si>
  <si>
    <t>SKUPAJ</t>
  </si>
  <si>
    <t xml:space="preserve">PE-DN 110 Apače-nova soseska </t>
  </si>
  <si>
    <t>Hidrant AP-14 (Apače nogometno igrišče)</t>
  </si>
  <si>
    <t>Hidrant AP -15 (Apače novo nasleje vrtec)</t>
  </si>
  <si>
    <t>Hidrant AP-16 (Apače novo naselje vrtec)</t>
  </si>
  <si>
    <t>Hidrant AP-17 (Apače vrtec)</t>
  </si>
  <si>
    <t>Hidrant AP-18 (Apače vrtec)</t>
  </si>
  <si>
    <t>Hidrant AP-19 (Apače vrtec)</t>
  </si>
  <si>
    <t>Hidrant AP-21 (Apače zdravstveni dom)</t>
  </si>
  <si>
    <t>Hidrant AP-24 (Apače 1)</t>
  </si>
  <si>
    <t>Hidrant AP - 06 (Apače - za šolo)</t>
  </si>
  <si>
    <t>APAČE STARO 2018 - PRIKLJUČNA</t>
  </si>
  <si>
    <t>MESTA VODOVOD DN 110</t>
  </si>
  <si>
    <t>MESTA VODOVOD DN 63</t>
  </si>
  <si>
    <t>MESTA VODOVOD DN 50</t>
  </si>
  <si>
    <t>MESTA VODOVOD DN 40</t>
  </si>
  <si>
    <t xml:space="preserve">MESTA </t>
  </si>
  <si>
    <t xml:space="preserve">CEVOVOD JP 604151, PE 80 </t>
  </si>
  <si>
    <t>PRIKLJUČNA MESTA (VERBOŠT,</t>
  </si>
  <si>
    <t xml:space="preserve">KARDINAR) </t>
  </si>
  <si>
    <t xml:space="preserve">PODZEMNI HIDRANT DN 50 (ČRNCI 54) </t>
  </si>
  <si>
    <t xml:space="preserve">HIDRANT ČN APAČE </t>
  </si>
  <si>
    <t>PE 100 RC 32 PN16 APAČE 70</t>
  </si>
  <si>
    <t>Hidrant AP-13 (Apače nogometno igrišče)</t>
  </si>
  <si>
    <t>Priključno mesto 469/104 Apače</t>
  </si>
  <si>
    <t>VODOVOD PE 32mm</t>
  </si>
  <si>
    <t>PE RC 63 mm VODOVOD APAČE</t>
  </si>
  <si>
    <t>159-161A (ID192336)</t>
  </si>
  <si>
    <t>PE RC 63 mm VODOVOD APAČE-NOVA</t>
  </si>
  <si>
    <t>SOSESKA (ID193858)</t>
  </si>
  <si>
    <t>PRIKLJUČN MESTO , PARC. ŠT 42/1,</t>
  </si>
  <si>
    <t>K.O. APAČE, ID196812 PE DN 40</t>
  </si>
  <si>
    <t>PRIKLJUČN MESTO , PARC. ŠT 469/90,</t>
  </si>
  <si>
    <t>K.O. APAČE, ID197096 PE DN 32</t>
  </si>
  <si>
    <t>400 Apače - SKUPAJ</t>
  </si>
  <si>
    <t xml:space="preserve">PVC-DN 225 </t>
  </si>
  <si>
    <t xml:space="preserve">PVC-DN 160 </t>
  </si>
  <si>
    <t xml:space="preserve">PEHD-DN 50 </t>
  </si>
  <si>
    <t xml:space="preserve">PEHD-DN 110 </t>
  </si>
  <si>
    <t xml:space="preserve">PE-DN110 </t>
  </si>
  <si>
    <t>PE-DN50 Lešane 27, 27a, 26a</t>
  </si>
  <si>
    <t>Hidrant LE- 18 (Lešane 17)</t>
  </si>
  <si>
    <t>Hidrant LE-09 (Lešane 25)</t>
  </si>
  <si>
    <t>Hidrant AP-01 (Apače 73)</t>
  </si>
  <si>
    <t>Hidrant AP-02 (Apače 4a)</t>
  </si>
  <si>
    <t>Hidrant AP-04 (Apače 72)</t>
  </si>
  <si>
    <t>Hidrant AP-05 (Apače šola)</t>
  </si>
  <si>
    <t>Hidrant ID (60386) AP-07 (Apače 4a)</t>
  </si>
  <si>
    <t>Hidrant AP-08 (Apače 70b)</t>
  </si>
  <si>
    <t>Hidrant AP-09 (Apače 61)</t>
  </si>
  <si>
    <t>Hidrant AP-11 (Apače občina )</t>
  </si>
  <si>
    <t>Hidrant ČR-26 (Črnci 45 b)</t>
  </si>
  <si>
    <t>Hidrant LE-01 (Lešane 1)</t>
  </si>
  <si>
    <t>Hidrant LE-02 (Lešane 3)</t>
  </si>
  <si>
    <t>Hidrant LE-04 (Lešane 7)</t>
  </si>
  <si>
    <t>Hidrant LE-05 (Lešane 6)</t>
  </si>
  <si>
    <t>Hidrant LE-08 (Lešane 22)</t>
  </si>
  <si>
    <t>Hidrant LE-10 (lešane 26a)</t>
  </si>
  <si>
    <t>Hidrant LE-11 (Lešane 42)</t>
  </si>
  <si>
    <t>Hidrant LE-13 (Lešane 45)</t>
  </si>
  <si>
    <t>Hidrant LE-15 (Lešane 16 križišče)</t>
  </si>
  <si>
    <t>Hidrant NA-01 (Nasova 13)</t>
  </si>
  <si>
    <t>Hidrant NA-02 (Nasova 14b)</t>
  </si>
  <si>
    <t>Hidrant NA-04 (Nasova 18a</t>
  </si>
  <si>
    <t>Hidrant NA-05 (Nasova 22)</t>
  </si>
  <si>
    <t>Hidrant NA-06 (Nasova), ID165657</t>
  </si>
  <si>
    <t>Hidrant NA-07 (Nasova kapela), ID165658</t>
  </si>
  <si>
    <t>Hidrant NA-08 (Nasova 34)</t>
  </si>
  <si>
    <t>Hidrant NA-09 Nasova 38)</t>
  </si>
  <si>
    <t>Hidrant NA-11 (Nasova 47a)</t>
  </si>
  <si>
    <t>Hidrant NA-12 (Nasova 49)</t>
  </si>
  <si>
    <t>Hidrant NA-13 (Nasova 50)</t>
  </si>
  <si>
    <t>Hidrant LE-17 (Lešane 32)</t>
  </si>
  <si>
    <t>Hidrant LE-19 (Lešane 21)</t>
  </si>
  <si>
    <t>Hidrant LE-03 (Lešane 9a)</t>
  </si>
  <si>
    <t>Hidrant LE-07 (Lešane črpališče)</t>
  </si>
  <si>
    <t>Hidrant LE-14 (Lešane 53)</t>
  </si>
  <si>
    <t>Hidrant LE-06 ((Lešane 13)</t>
  </si>
  <si>
    <t>Hidrant LE-12 (Lešane 43)</t>
  </si>
  <si>
    <t>Hidrant AP-12 (Apače 143a)</t>
  </si>
  <si>
    <t>Hidrant LE-21  (Lešane 36)</t>
  </si>
  <si>
    <t>Hidrant ZŠ-01 (Zgo. Ščavnica)</t>
  </si>
  <si>
    <t>Hidrant ČR-25 (Črnci 46)</t>
  </si>
  <si>
    <t>Hidrant ČR-27 (Črnci 44b)</t>
  </si>
  <si>
    <t>Hidrant AP-LE-19 (Lešane 31)</t>
  </si>
  <si>
    <t>PRIKLJUČNO MESTO LEŠANE 13, ID</t>
  </si>
  <si>
    <t>165530 PE DN 32</t>
  </si>
  <si>
    <t>PRIKLJUČNO MESTO- NEDOK APAČE,</t>
  </si>
  <si>
    <t>PE 110 PARC. ŠT. 691/K.O.Aapače</t>
  </si>
  <si>
    <t>Hidrant AP-10  (Apače 45) ID 165492</t>
  </si>
  <si>
    <t>401 Apače-Lešane - SKUPAJ</t>
  </si>
  <si>
    <t xml:space="preserve">PEHD (odsek 1, 2, 6, 7)-  DN110 </t>
  </si>
  <si>
    <t xml:space="preserve">PEHD(odsek  5, odsek 3)-DN160 </t>
  </si>
  <si>
    <t xml:space="preserve">Duktil - pri zadrugi -200 </t>
  </si>
  <si>
    <t>PE-DN63 od HŠ 22-9</t>
  </si>
  <si>
    <t xml:space="preserve">Duktil -DN 150 </t>
  </si>
  <si>
    <t>PEHD-110 igrišče</t>
  </si>
  <si>
    <t>PE RC -16 bar - 110 Lina</t>
  </si>
  <si>
    <t>Hidrant ŽE-06 (Žepovci 75)</t>
  </si>
  <si>
    <t>Hidrant ŽE -07 (Žepovci 67)</t>
  </si>
  <si>
    <t>Hidrant AP-20 (Apače 5 -novi GD)</t>
  </si>
  <si>
    <t>Hidrant ŽE- 05 (Žepovci - pri GD)</t>
  </si>
  <si>
    <t>Hidrant AP-23 (Apače 2)</t>
  </si>
  <si>
    <t>Hidrant AP-22 (Apače 3)</t>
  </si>
  <si>
    <t>Hidrant ŽE-01 (Žepovci 17)</t>
  </si>
  <si>
    <t>Hidrant ŽE-03 (Žepovci 24)</t>
  </si>
  <si>
    <t>Hidrant ŽE-04 (Žepovci 29)</t>
  </si>
  <si>
    <t>HPRIKLJUČNO MESTO ŽEPOVCI 64 PE</t>
  </si>
  <si>
    <t>DN 32</t>
  </si>
  <si>
    <t>402 Apače-Žepovci</t>
  </si>
  <si>
    <t>PEHD-DN50 50</t>
  </si>
  <si>
    <t>PEHD-DN110 110</t>
  </si>
  <si>
    <t>Hidrant ČR-17 (Črnci 1A)</t>
  </si>
  <si>
    <t>Hidrant ČR-01 (Črnci 71)</t>
  </si>
  <si>
    <t>Hidrant ČR -02 (Črnci križišče)</t>
  </si>
  <si>
    <t>Hidrant ČR-03 (Črnci transformator)</t>
  </si>
  <si>
    <t>Hidrant ČR-04 (Črnci 9)</t>
  </si>
  <si>
    <t>Hidrant ČR-05 (Črnci 11)</t>
  </si>
  <si>
    <t>Hidrant ČR-06 (Črnci 15b)</t>
  </si>
  <si>
    <t>Hidrant ČR-07 (Črnci 15)</t>
  </si>
  <si>
    <t>Hidrant ČR-08 (Črnci 30)</t>
  </si>
  <si>
    <t>Hidrant ČR-09 (Črnci 34)</t>
  </si>
  <si>
    <t>Hidrant ČR-10 (Črnci 40)</t>
  </si>
  <si>
    <t>Hidrant ČR-12 (Črnci 42)</t>
  </si>
  <si>
    <t>Hidrant ČR-13 (Črnci 27)</t>
  </si>
  <si>
    <t>Hidrant ČR-14 (Črnci 39)</t>
  </si>
  <si>
    <t>Hidrant MA-01 (Mahovci 19)</t>
  </si>
  <si>
    <t>Hidrant MA-02 (Mahovci 18a)</t>
  </si>
  <si>
    <t>Hidrant MA-03 (Mahovc 15)</t>
  </si>
  <si>
    <t>Hidrant MA-04 (Mahovci 23)</t>
  </si>
  <si>
    <t>Hidrant MA-05 (Mahovci 27)</t>
  </si>
  <si>
    <t>Hidrant MA-06 (Mahovci 12)</t>
  </si>
  <si>
    <t>Hidrant MA-07 (Mahovci 10a)</t>
  </si>
  <si>
    <t>Hidrant ČR-15 (Črnci 37)</t>
  </si>
  <si>
    <t>Hidrant MA-08  (Mahovci 8)</t>
  </si>
  <si>
    <t>Hidrant MA-09 (Mahovci 7)</t>
  </si>
  <si>
    <t>Hidrant MA-10 (Mahovci 3a)</t>
  </si>
  <si>
    <t>Hidrant MA-11 (Mahovci 23)</t>
  </si>
  <si>
    <t>Hidrant ČR-16 (Črnci 1A)</t>
  </si>
  <si>
    <t>Hidrant ČR-11 (Črnci 41)</t>
  </si>
  <si>
    <t>Priključno mesto 103/6 Črnci VODOVOD</t>
  </si>
  <si>
    <t>PE 32mm</t>
  </si>
  <si>
    <t>Priključno mesto KAUČIČ- NH ČRNCI, ID</t>
  </si>
  <si>
    <t>196818 PE DN 32</t>
  </si>
  <si>
    <t>403 Črnci-Mahovci</t>
  </si>
  <si>
    <t>PEHD-DN50  50</t>
  </si>
  <si>
    <t>PEHD-DN125 125</t>
  </si>
  <si>
    <t>PEHD-DN110 Lutverci-stavanja, ID</t>
  </si>
  <si>
    <t>165143</t>
  </si>
  <si>
    <t>Hidrant LU-06 (Lutverci 11)</t>
  </si>
  <si>
    <t>Hidrant LU -03 (Lutverci 72)</t>
  </si>
  <si>
    <t>Hidrant LU-02 (Lutverci 82)</t>
  </si>
  <si>
    <t>Hidrant LU-04 (Lutverci 37)</t>
  </si>
  <si>
    <t>Hidrant(ID 126219) LU-07 (Lutverci 2)</t>
  </si>
  <si>
    <t>Hidrant LU-01 (Lutverci 92)</t>
  </si>
  <si>
    <t>Hidrant LU-05 (Lutverci GD)</t>
  </si>
  <si>
    <t>Priključno mesto 477/13 Lutverci</t>
  </si>
  <si>
    <t>Prikjlučno mesto 8/12 Lutverci VODOVOD</t>
  </si>
  <si>
    <t>404 Lutverci-Apače</t>
  </si>
  <si>
    <t xml:space="preserve">PE- DN 50 </t>
  </si>
  <si>
    <t xml:space="preserve">PE-DN 110 </t>
  </si>
  <si>
    <t xml:space="preserve">PEHD DN 110 </t>
  </si>
  <si>
    <t>Hidrant NA- 10 (Nasova 35)</t>
  </si>
  <si>
    <t>Hidrant NA-03 - Nasova 18A, ID165654</t>
  </si>
  <si>
    <t>Priključno mesto 350/2 k.o. Nasova</t>
  </si>
  <si>
    <t>405 Nasova</t>
  </si>
  <si>
    <t>PE-HD DN 100 Segovci-Kolarič</t>
  </si>
  <si>
    <t>PE-DN63 Segovci-Kolarič</t>
  </si>
  <si>
    <t>Hidrant SE-09 (Segovci 8)</t>
  </si>
  <si>
    <t>Hidrant SE-08- Segovci 17</t>
  </si>
  <si>
    <t>Hidrant (ID 165364) SE-01 (Segovci mlin)</t>
  </si>
  <si>
    <t>PRIKLJUČNA MESTA SEGOVCI 2017 -</t>
  </si>
  <si>
    <t xml:space="preserve">PE DN 63 </t>
  </si>
  <si>
    <t xml:space="preserve">PE DN 40 </t>
  </si>
  <si>
    <t xml:space="preserve">PE DN 32 </t>
  </si>
  <si>
    <t xml:space="preserve">PE 100 RC 32 PN16 </t>
  </si>
  <si>
    <t>Hidrant SE-006-3 (Segovci 1E)</t>
  </si>
  <si>
    <t>Hidrant SE-006-2 (Segovci 21A)</t>
  </si>
  <si>
    <t>Hidrant SE-006-1 (Segovci 29A)</t>
  </si>
  <si>
    <t>406 Segovci</t>
  </si>
  <si>
    <t>PE 110 Mali Segovci-Plitvica</t>
  </si>
  <si>
    <t>Hidrant SE-03 (Segovci 56)</t>
  </si>
  <si>
    <t>Hidrant SE-04 (Segovci 51)</t>
  </si>
  <si>
    <t>Hidrant SE-05 (Segovci 58)</t>
  </si>
  <si>
    <t>Hidrant PL-01 (Plitvica 11a)</t>
  </si>
  <si>
    <t>Hidrant PL-02 (Plitvica 15)</t>
  </si>
  <si>
    <t>Hidrant PL-03 (Plitvica 10)</t>
  </si>
  <si>
    <t>Hidrant PL-04 (Plitvica 20)</t>
  </si>
  <si>
    <t>Hidrant PL-06 (Plitvica 30)</t>
  </si>
  <si>
    <t>Hidrant PL-07 (Plitvica 2)</t>
  </si>
  <si>
    <t>Hidrant PL-08 (Plitvica kapela)</t>
  </si>
  <si>
    <t>Hidrant PL-09 (Plitvica 9)</t>
  </si>
  <si>
    <t>Hidrant SE-07 (Segovci 13c)</t>
  </si>
  <si>
    <t>Hidrant SE-10 (Segovci)</t>
  </si>
  <si>
    <t xml:space="preserve">PRIKLJUČNO MESTO PLITVICA 9 </t>
  </si>
  <si>
    <t>Hidrant SE-02  (Segovci 52 A)</t>
  </si>
  <si>
    <t>Hidrant PL- 05 (Plitvica 27)</t>
  </si>
  <si>
    <t>Hidrant SE-06 (Segovci 13)</t>
  </si>
  <si>
    <t>Priključno mesto Plitvica 11b VODOVOD</t>
  </si>
  <si>
    <t>PRIKLJUČNO MESTO ROŽMAN, NH- ID</t>
  </si>
  <si>
    <t>196857 PE DN 40</t>
  </si>
  <si>
    <t>407 Segovci-Plitvica</t>
  </si>
  <si>
    <t>Hidrant VV-01 (Vratja vas)</t>
  </si>
  <si>
    <t>VODOVOD VRATJA VAS - 8-10, ID</t>
  </si>
  <si>
    <t>197031 PE RC DN 40</t>
  </si>
  <si>
    <t>408 Vratja vas</t>
  </si>
  <si>
    <t>PEHD-DN 110 ID60551, 152600</t>
  </si>
  <si>
    <t>PEHD-DN 110 ID152452</t>
  </si>
  <si>
    <t>PEHD-DN110 ID43539</t>
  </si>
  <si>
    <t>PEHD-DN 110 ID43540</t>
  </si>
  <si>
    <t>VODOMER-DN 25 463</t>
  </si>
  <si>
    <t>VODOMER 50/20 KOMB 463</t>
  </si>
  <si>
    <t>Hidrant VVR-01 (Vratji Vrh 8)</t>
  </si>
  <si>
    <t>Hidrant VVR-02 (Vratji Vrh 12)</t>
  </si>
  <si>
    <t>Hidrant VVR-03 (Vratji Vrh 22)</t>
  </si>
  <si>
    <t>Hidrant VVR-04 (Vratji Vrh 32)</t>
  </si>
  <si>
    <t>409 Vratji Vrh</t>
  </si>
  <si>
    <t>Hidrant ŽE-02 (Žepovci 34 )-infrastruktura</t>
  </si>
  <si>
    <t xml:space="preserve">CEVODOVOD  DN 63, HŠ 1-15 </t>
  </si>
  <si>
    <t xml:space="preserve">CEVODOVOD  DN 32, HŠ 1-15 </t>
  </si>
  <si>
    <t xml:space="preserve">CEVODOVOD  DN 63, HŠ 62-81 </t>
  </si>
  <si>
    <t xml:space="preserve">CEVODOVOD  DN 32, HŠ 62-81 </t>
  </si>
  <si>
    <t>PRIKLJUČNA MESTA ŽEPOVCI 25., 27.,</t>
  </si>
  <si>
    <t xml:space="preserve">27A </t>
  </si>
  <si>
    <t xml:space="preserve">PE 100 RC 40 PN16 </t>
  </si>
  <si>
    <t>Priključno mesto 721/14 Žepovci</t>
  </si>
  <si>
    <t>410 Žepovci</t>
  </si>
  <si>
    <t>Trate odcep od hš. 10a do pp 397</t>
  </si>
  <si>
    <t>416 Trate</t>
  </si>
  <si>
    <t>Hidrant PV-02 (Plitvički Vrh 66)</t>
  </si>
  <si>
    <t>Hidrant PV-01 (Plitvički Vrh 70)</t>
  </si>
  <si>
    <t>417 Plitvički Vrh</t>
  </si>
  <si>
    <t xml:space="preserve">Prenosni merilnik- delež  </t>
  </si>
  <si>
    <t xml:space="preserve">Agregat za pomožno napajanje </t>
  </si>
  <si>
    <t>418 Ljutomer-JPP Prlekija</t>
  </si>
  <si>
    <t>PRIKLJUČNA MESTA PODGORJE 27,</t>
  </si>
  <si>
    <t xml:space="preserve">27A, 27B, 26B, 26D </t>
  </si>
  <si>
    <t xml:space="preserve">NL DN 100 </t>
  </si>
  <si>
    <t>PRIKLJUČNA MESTA PODGORJE HŠ</t>
  </si>
  <si>
    <t>26, 26A, 26B, 26C, BŠ VODOVOD DN 63,</t>
  </si>
  <si>
    <t>ID 180182</t>
  </si>
  <si>
    <t>26, 26A, 26B, 26C, BŠ VODOVOD DN 32</t>
  </si>
  <si>
    <t>Hidrant POD002-1 (Podgorje 26B)</t>
  </si>
  <si>
    <t>419 Podgorje</t>
  </si>
  <si>
    <t>PE HD-PE 100 RC, DN 63 ID172281</t>
  </si>
  <si>
    <t xml:space="preserve">PE HD-PE 100 RC, DN 32 </t>
  </si>
  <si>
    <t xml:space="preserve">Hidrant podzemni DN 50 </t>
  </si>
  <si>
    <t xml:space="preserve">Reducirni ventil </t>
  </si>
  <si>
    <t>420 Novi vrh</t>
  </si>
  <si>
    <t>PE HD-PE 100 RC, DN 63 ID 172281</t>
  </si>
  <si>
    <t>Hidrant podzemni DN 50 ID172286</t>
  </si>
  <si>
    <t>421 Pogled</t>
  </si>
  <si>
    <t>PE HD-PE 100 RC, DN 63 ID180674</t>
  </si>
  <si>
    <t>Priključno mesto 414/1 Grabe VODOVOD</t>
  </si>
  <si>
    <t>422 Grabe</t>
  </si>
  <si>
    <t>PE HD-PE 100 RC, DN 63 ID178412</t>
  </si>
  <si>
    <t>Hidrant podzemni DN 50 ID187421</t>
  </si>
  <si>
    <t xml:space="preserve">Reducirni ventil z jaškom </t>
  </si>
  <si>
    <t>Priključno mesto Plitvica 32A VODOVOD</t>
  </si>
  <si>
    <t>423 Plitvički Vrh 62 do Plitvica 32</t>
  </si>
  <si>
    <t>Priključno mesto 311/8 Drobtinci</t>
  </si>
  <si>
    <t>Priključno mesto 175 1010/7 Drobtinci</t>
  </si>
  <si>
    <t>424 Stogovci</t>
  </si>
  <si>
    <t>Priključno mesto 174 333/8 VODOVOD</t>
  </si>
  <si>
    <t>Priključno mesto 174 318/4 VODOVOD</t>
  </si>
  <si>
    <t>425 Konjišče</t>
  </si>
  <si>
    <t>Lokacija:</t>
  </si>
  <si>
    <t>0013 Apače-Črnci-Žepovci (Žepovci)</t>
  </si>
  <si>
    <t>100001</t>
  </si>
  <si>
    <t xml:space="preserve">NL - DN 100, 10 bar </t>
  </si>
  <si>
    <t>100002</t>
  </si>
  <si>
    <t xml:space="preserve">nadzemni hidrant DN 80 </t>
  </si>
  <si>
    <t>100003</t>
  </si>
  <si>
    <t>100004</t>
  </si>
  <si>
    <t>100005</t>
  </si>
  <si>
    <t>100006</t>
  </si>
  <si>
    <t>100007</t>
  </si>
  <si>
    <t xml:space="preserve">podzemni hidrant </t>
  </si>
  <si>
    <t>100008</t>
  </si>
  <si>
    <t>100009</t>
  </si>
  <si>
    <t>0014 Segovci ČP -Apače-VH Lešane (odsek Apače)</t>
  </si>
  <si>
    <t>100010</t>
  </si>
  <si>
    <t xml:space="preserve">DN 150, 10 bar </t>
  </si>
  <si>
    <t>100011</t>
  </si>
  <si>
    <t>100012</t>
  </si>
  <si>
    <t>100013</t>
  </si>
  <si>
    <t>100014</t>
  </si>
  <si>
    <t>0015 Žepovci-Stogovci-Podgorje -Vratji Vrh- Veja A</t>
  </si>
  <si>
    <t>100015</t>
  </si>
  <si>
    <t xml:space="preserve">NL - DN 125 </t>
  </si>
  <si>
    <t>100016</t>
  </si>
  <si>
    <t xml:space="preserve">NL - DN 100 </t>
  </si>
  <si>
    <t>100017</t>
  </si>
  <si>
    <t>100018</t>
  </si>
  <si>
    <t>100019</t>
  </si>
  <si>
    <t>100020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</si>
  <si>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</si>
  <si>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</si>
  <si>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</si>
  <si>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</si>
  <si>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</si>
  <si>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</si>
  <si>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</si>
  <si>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</si>
  <si>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</si>
  <si>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</si>
  <si>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</si>
  <si>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100032</t>
  </si>
  <si>
    <t>0016 Žepovci-Stogovci-Podgorje -Vratji Vrh- Veja B</t>
  </si>
  <si>
    <t>100033</t>
  </si>
  <si>
    <t>100034</t>
  </si>
  <si>
    <t>100035</t>
  </si>
  <si>
    <t>100036</t>
  </si>
  <si>
    <t>0017 Žepovci-Stogovci-Podgorje -Vratji Vrh- Veja C</t>
  </si>
  <si>
    <t>100037</t>
  </si>
  <si>
    <t>100038</t>
  </si>
  <si>
    <t>0018 Žepovci-Stogovci-Podgorje -Vratji Vrh- Veja D</t>
  </si>
  <si>
    <t>100039</t>
  </si>
  <si>
    <t>100040</t>
  </si>
  <si>
    <t>100041</t>
  </si>
  <si>
    <t>0019  Žepovci-Stogovci-Podgorje -Vratji Vrh- Veja E</t>
  </si>
  <si>
    <t>100042</t>
  </si>
  <si>
    <t>100043</t>
  </si>
  <si>
    <t>100044</t>
  </si>
  <si>
    <t>100045</t>
  </si>
  <si>
    <t>0020 Žepovci-Stogovci-Podgorje -Vratji Vrh- Veja F</t>
  </si>
  <si>
    <t>100046</t>
  </si>
  <si>
    <t>100047</t>
  </si>
  <si>
    <t>0021 Žepovci-Stogovci-Podgorje -Vratji Vrh- Veja G</t>
  </si>
  <si>
    <t>100048</t>
  </si>
  <si>
    <t>100049</t>
  </si>
  <si>
    <t>100279</t>
  </si>
  <si>
    <t>NADZEMNI HIDRANT C-AP-ST-004 ID</t>
  </si>
  <si>
    <t xml:space="preserve">(117676) </t>
  </si>
  <si>
    <t>0022 Žepovci-Stogovci-Podgorje -Vratji Vrh- Veja H</t>
  </si>
  <si>
    <t>100051</t>
  </si>
  <si>
    <t>100052</t>
  </si>
  <si>
    <t>0023 Žepovci-Stogovci-Podgorje -Vratji Vrh- Veja H1</t>
  </si>
  <si>
    <t>100053</t>
  </si>
  <si>
    <t>100054</t>
  </si>
  <si>
    <t>100055</t>
  </si>
  <si>
    <t>0024 Žepovci-Stogovci-Podgorje -Vratji Vrh- Veja H2</t>
  </si>
  <si>
    <t>100056</t>
  </si>
  <si>
    <t>100057</t>
  </si>
  <si>
    <t>100058</t>
  </si>
  <si>
    <t>100059</t>
  </si>
  <si>
    <t>100060</t>
  </si>
  <si>
    <t>100061</t>
  </si>
  <si>
    <t>100062</t>
  </si>
  <si>
    <t>0025 Žepovci-Stogovci-Podgorje -Vratji Vrh- Veja I</t>
  </si>
  <si>
    <t>100063</t>
  </si>
  <si>
    <t>100064</t>
  </si>
  <si>
    <t>0026 Žepovci-Stogovci-Podgorje -Vratji Vrh- Veja J</t>
  </si>
  <si>
    <t>100065</t>
  </si>
  <si>
    <t>0027  Žepovci-Stogovci-Podgorje -Vratji Vrh- Veja J</t>
  </si>
  <si>
    <t>100066</t>
  </si>
  <si>
    <t>0028 Žepovci-Stogovci-Podgorje -Vratji Vrh- Veja K</t>
  </si>
  <si>
    <t>100067</t>
  </si>
  <si>
    <t>100068</t>
  </si>
  <si>
    <t>0029 Vratja vas-Vratji Vrh</t>
  </si>
  <si>
    <t>100069</t>
  </si>
  <si>
    <t xml:space="preserve">NL - DN 150 </t>
  </si>
  <si>
    <t>100070</t>
  </si>
  <si>
    <t>100071</t>
  </si>
  <si>
    <t>0030 ČP Vratja vas - Vratji Vrh</t>
  </si>
  <si>
    <t>100072</t>
  </si>
  <si>
    <t xml:space="preserve">0031 Lešane - Janhova - Grabe </t>
  </si>
  <si>
    <t>100073</t>
  </si>
  <si>
    <t>100074</t>
  </si>
  <si>
    <t xml:space="preserve">sekcijski ventil </t>
  </si>
  <si>
    <t>100075</t>
  </si>
  <si>
    <t>100076</t>
  </si>
  <si>
    <t>100077</t>
  </si>
  <si>
    <t>100079</t>
  </si>
  <si>
    <t>100080</t>
  </si>
  <si>
    <t>100081</t>
  </si>
  <si>
    <t>100082</t>
  </si>
  <si>
    <t>100083</t>
  </si>
  <si>
    <t>100084</t>
  </si>
  <si>
    <t>100085</t>
  </si>
  <si>
    <t>100086</t>
  </si>
  <si>
    <t>100087</t>
  </si>
  <si>
    <t>100088</t>
  </si>
  <si>
    <t>100089</t>
  </si>
  <si>
    <t>100090</t>
  </si>
  <si>
    <t>100091</t>
  </si>
  <si>
    <t>100092</t>
  </si>
  <si>
    <t>100093</t>
  </si>
  <si>
    <t>100094</t>
  </si>
  <si>
    <t>100095</t>
  </si>
  <si>
    <t>100096</t>
  </si>
  <si>
    <t>100097</t>
  </si>
  <si>
    <t>100098</t>
  </si>
  <si>
    <t>100099</t>
  </si>
  <si>
    <t>100100</t>
  </si>
  <si>
    <t>100101</t>
  </si>
  <si>
    <t>100102</t>
  </si>
  <si>
    <t>100276</t>
  </si>
  <si>
    <t xml:space="preserve">Hidrant AP-JA-004 </t>
  </si>
  <si>
    <t>0032 Drobtinci - Spodnje Grabe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</si>
  <si>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</si>
  <si>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</si>
  <si>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</si>
  <si>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</si>
  <si>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</si>
  <si>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</si>
  <si>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</si>
  <si>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</si>
  <si>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</si>
  <si>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</si>
  <si>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</si>
  <si>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100114</t>
  </si>
  <si>
    <t>0033 Zgornje Grabe - Pogled</t>
  </si>
  <si>
    <t>100115</t>
  </si>
  <si>
    <t>100116</t>
  </si>
  <si>
    <t>100117</t>
  </si>
  <si>
    <t>100118</t>
  </si>
  <si>
    <t>100119</t>
  </si>
  <si>
    <t>100120</t>
  </si>
  <si>
    <t>100121</t>
  </si>
  <si>
    <t>100122</t>
  </si>
  <si>
    <t>100123</t>
  </si>
  <si>
    <t>100124</t>
  </si>
  <si>
    <t>100125</t>
  </si>
  <si>
    <t>100126</t>
  </si>
  <si>
    <t>100127</t>
  </si>
  <si>
    <t>100128</t>
  </si>
  <si>
    <t>100129</t>
  </si>
  <si>
    <t>100130</t>
  </si>
  <si>
    <t>100131</t>
  </si>
  <si>
    <t>100132</t>
  </si>
  <si>
    <t>100133</t>
  </si>
  <si>
    <t>100134</t>
  </si>
  <si>
    <t>100135</t>
  </si>
  <si>
    <t>100136</t>
  </si>
  <si>
    <t>100137</t>
  </si>
  <si>
    <t>100138</t>
  </si>
  <si>
    <t>100139</t>
  </si>
  <si>
    <t>100140</t>
  </si>
  <si>
    <t>100141</t>
  </si>
  <si>
    <t>100142</t>
  </si>
  <si>
    <t>100143</t>
  </si>
  <si>
    <t>100144</t>
  </si>
  <si>
    <t>100145</t>
  </si>
  <si>
    <t>100146</t>
  </si>
  <si>
    <t>100147</t>
  </si>
  <si>
    <t>100148</t>
  </si>
  <si>
    <t>100149</t>
  </si>
  <si>
    <t>200033</t>
  </si>
  <si>
    <t>200034</t>
  </si>
  <si>
    <t>0034 Pogled</t>
  </si>
  <si>
    <t>100150</t>
  </si>
  <si>
    <t>100151</t>
  </si>
  <si>
    <t>100152</t>
  </si>
  <si>
    <t>100153</t>
  </si>
  <si>
    <t>200035</t>
  </si>
  <si>
    <t>0035 Črnci - Spodnje Konjišče - Žepovci</t>
  </si>
  <si>
    <t>100154</t>
  </si>
  <si>
    <t>100155</t>
  </si>
  <si>
    <t>100156</t>
  </si>
  <si>
    <t>100157</t>
  </si>
  <si>
    <t>100158</t>
  </si>
  <si>
    <t>100159</t>
  </si>
  <si>
    <t>100160</t>
  </si>
  <si>
    <t>100161</t>
  </si>
  <si>
    <t>100162</t>
  </si>
  <si>
    <t>100163</t>
  </si>
  <si>
    <t>100164</t>
  </si>
  <si>
    <t>100165</t>
  </si>
  <si>
    <t>100166</t>
  </si>
  <si>
    <t>100167</t>
  </si>
  <si>
    <t>100168</t>
  </si>
  <si>
    <t>100169</t>
  </si>
  <si>
    <t>100170</t>
  </si>
  <si>
    <t>100171</t>
  </si>
  <si>
    <t>100172</t>
  </si>
  <si>
    <t>100173</t>
  </si>
  <si>
    <t>100174</t>
  </si>
  <si>
    <t>100175</t>
  </si>
  <si>
    <t>100176</t>
  </si>
  <si>
    <t>100177</t>
  </si>
  <si>
    <t>100178</t>
  </si>
  <si>
    <t>100179</t>
  </si>
  <si>
    <t>100180</t>
  </si>
  <si>
    <t>100181</t>
  </si>
  <si>
    <t>100182</t>
  </si>
  <si>
    <t>100183</t>
  </si>
  <si>
    <t>100184</t>
  </si>
  <si>
    <t>100185</t>
  </si>
  <si>
    <t>100186</t>
  </si>
  <si>
    <t>100187</t>
  </si>
  <si>
    <t>100188</t>
  </si>
  <si>
    <t>100189</t>
  </si>
  <si>
    <t>100190</t>
  </si>
  <si>
    <t>100191</t>
  </si>
  <si>
    <t>100192</t>
  </si>
  <si>
    <t>100193</t>
  </si>
  <si>
    <t>100194</t>
  </si>
  <si>
    <t>100195</t>
  </si>
  <si>
    <t>100196</t>
  </si>
  <si>
    <t>0036 ČP Vratja vas</t>
  </si>
  <si>
    <t>100199</t>
  </si>
  <si>
    <t xml:space="preserve">sesalni koš DN 80, NP 10 </t>
  </si>
  <si>
    <t>100200</t>
  </si>
  <si>
    <t xml:space="preserve">elektromagnetni merilec pretoka </t>
  </si>
  <si>
    <t>100201</t>
  </si>
  <si>
    <t xml:space="preserve">linijska črpalka s priklopom in zagonom </t>
  </si>
  <si>
    <t>100202</t>
  </si>
  <si>
    <t xml:space="preserve">analogni glicerinski manometer </t>
  </si>
  <si>
    <t>100203</t>
  </si>
  <si>
    <t xml:space="preserve">digitalni memmbranski manometer </t>
  </si>
  <si>
    <t>100204</t>
  </si>
  <si>
    <t xml:space="preserve">zasun DN 80, NP </t>
  </si>
  <si>
    <t>100205</t>
  </si>
  <si>
    <t xml:space="preserve">odzračevalni ventil </t>
  </si>
  <si>
    <t>100206</t>
  </si>
  <si>
    <t xml:space="preserve">navojni krogelni ventili </t>
  </si>
  <si>
    <t>100207</t>
  </si>
  <si>
    <t xml:space="preserve">navojna krogelna iztočna pipa </t>
  </si>
  <si>
    <t>100208</t>
  </si>
  <si>
    <t xml:space="preserve">cevni material  </t>
  </si>
  <si>
    <t>100209</t>
  </si>
  <si>
    <t>klonirna naprava za dezinf.vode z CLCO"</t>
  </si>
  <si>
    <t xml:space="preserve">za pretok 3-4 seek-1 </t>
  </si>
  <si>
    <t>100210</t>
  </si>
  <si>
    <t xml:space="preserve">Elektrinči razdelilec  </t>
  </si>
  <si>
    <t>100211</t>
  </si>
  <si>
    <t xml:space="preserve">Daljinski nadzor TBOX MS </t>
  </si>
  <si>
    <t>100212</t>
  </si>
  <si>
    <t>Programska in strojna oprema dalj.</t>
  </si>
  <si>
    <t xml:space="preserve">Nadzora </t>
  </si>
  <si>
    <t>100213</t>
  </si>
  <si>
    <t xml:space="preserve">Komunikacijski vmesnik MT6050i-Weintek </t>
  </si>
  <si>
    <t>100214</t>
  </si>
  <si>
    <t xml:space="preserve">Zaščitni element za merilne zanke </t>
  </si>
  <si>
    <t>100215</t>
  </si>
  <si>
    <t xml:space="preserve">Omarica za izenačevaje potencialov GIP </t>
  </si>
  <si>
    <t>100216</t>
  </si>
  <si>
    <t xml:space="preserve">Razdelilna omara RP-AGREGAT </t>
  </si>
  <si>
    <t>100217</t>
  </si>
  <si>
    <t xml:space="preserve">Kabelska polica PK 100/50 </t>
  </si>
  <si>
    <t>100218</t>
  </si>
  <si>
    <t xml:space="preserve">Zaščitne i cevi </t>
  </si>
  <si>
    <t>100219</t>
  </si>
  <si>
    <t xml:space="preserve">Svetilo iz ojačanega poliestra </t>
  </si>
  <si>
    <t>100220</t>
  </si>
  <si>
    <t xml:space="preserve">Svetilo zasilne razsvetlajve </t>
  </si>
  <si>
    <t>100221</t>
  </si>
  <si>
    <t xml:space="preserve">Svetilo reflektor simetrični </t>
  </si>
  <si>
    <t>100222</t>
  </si>
  <si>
    <t xml:space="preserve">IR senzor </t>
  </si>
  <si>
    <t>100223</t>
  </si>
  <si>
    <t xml:space="preserve">Električni radiator z sobnim termostatom </t>
  </si>
  <si>
    <t>100224</t>
  </si>
  <si>
    <t xml:space="preserve">Stikalni material, vtičnice,kabli,ozemljitev </t>
  </si>
  <si>
    <t>100225</t>
  </si>
  <si>
    <t xml:space="preserve">Induktivno stikalo 24 V DC </t>
  </si>
  <si>
    <t>100226</t>
  </si>
  <si>
    <t xml:space="preserve">Merilec temperature TTP 310 ELTRA </t>
  </si>
  <si>
    <t>100227</t>
  </si>
  <si>
    <t xml:space="preserve">Merilec tlaka DMT 200 ELTRA </t>
  </si>
  <si>
    <t>100228</t>
  </si>
  <si>
    <t xml:space="preserve">Zasilni izklop </t>
  </si>
  <si>
    <t>100229</t>
  </si>
  <si>
    <t xml:space="preserve">Senzor prisotnosti vode v objekut MS 100 </t>
  </si>
  <si>
    <t>100230</t>
  </si>
  <si>
    <t>NYY kabli -napajalni in signalizacja</t>
  </si>
  <si>
    <t xml:space="preserve">komplet </t>
  </si>
  <si>
    <t>100277</t>
  </si>
  <si>
    <t xml:space="preserve">Opazovalna vrtina Vratja vas </t>
  </si>
  <si>
    <t>100280</t>
  </si>
  <si>
    <t xml:space="preserve">VENTILSKI SKLOP ČN VRATJA VAS </t>
  </si>
  <si>
    <t>0037 VH Vratji Vrh</t>
  </si>
  <si>
    <t>100233</t>
  </si>
  <si>
    <t xml:space="preserve">Električi razdelilec  </t>
  </si>
  <si>
    <t>100234</t>
  </si>
  <si>
    <t>Aplikacija nadzora TBOX LITE LT 300 GE</t>
  </si>
  <si>
    <t>100235</t>
  </si>
  <si>
    <t>100236</t>
  </si>
  <si>
    <t xml:space="preserve">Krmilnik-priprava, nastavitev,zagon,optimi </t>
  </si>
  <si>
    <t>100237</t>
  </si>
  <si>
    <t>100238</t>
  </si>
  <si>
    <t>100239</t>
  </si>
  <si>
    <t>100240</t>
  </si>
  <si>
    <t>100241</t>
  </si>
  <si>
    <t>100242</t>
  </si>
  <si>
    <t>100243</t>
  </si>
  <si>
    <t>100244</t>
  </si>
  <si>
    <t>100245</t>
  </si>
  <si>
    <t>100246</t>
  </si>
  <si>
    <t>100247</t>
  </si>
  <si>
    <t>100248</t>
  </si>
  <si>
    <t xml:space="preserve">Merilna sonda nivoja vode PPi100 ELTRA </t>
  </si>
  <si>
    <t>100249</t>
  </si>
  <si>
    <t>0038 HP Grabe</t>
  </si>
  <si>
    <t>100252</t>
  </si>
  <si>
    <t xml:space="preserve">vertikalna večstopenjska centrifugalna </t>
  </si>
  <si>
    <t>100253</t>
  </si>
  <si>
    <t xml:space="preserve">ovalni klinasti zasun GGG DN 100 </t>
  </si>
  <si>
    <t>100254</t>
  </si>
  <si>
    <t>100255</t>
  </si>
  <si>
    <t>100256</t>
  </si>
  <si>
    <t>100257</t>
  </si>
  <si>
    <t>100258</t>
  </si>
  <si>
    <t>100259</t>
  </si>
  <si>
    <t>100260</t>
  </si>
  <si>
    <t>100261</t>
  </si>
  <si>
    <t>100262</t>
  </si>
  <si>
    <t xml:space="preserve">Kabelska polica PK 100/5 </t>
  </si>
  <si>
    <t>100263</t>
  </si>
  <si>
    <t>100264</t>
  </si>
  <si>
    <t>100265</t>
  </si>
  <si>
    <t>100266</t>
  </si>
  <si>
    <t>100267</t>
  </si>
  <si>
    <t>100268</t>
  </si>
  <si>
    <t>100269</t>
  </si>
  <si>
    <t>100270</t>
  </si>
  <si>
    <t>100271</t>
  </si>
  <si>
    <t xml:space="preserve">Merilnik tlaka z dig. prikazom </t>
  </si>
  <si>
    <t>100272</t>
  </si>
  <si>
    <t xml:space="preserve">Merilnik tlaka analogni </t>
  </si>
  <si>
    <t>100273</t>
  </si>
  <si>
    <t>100274</t>
  </si>
  <si>
    <t xml:space="preserve">Merinik trenutnega pretoka DN 80 NP 10 </t>
  </si>
  <si>
    <t>100275</t>
  </si>
  <si>
    <t>100278</t>
  </si>
  <si>
    <t xml:space="preserve">Frekfenčni regulator HP Grabe </t>
  </si>
  <si>
    <t>0039 Apače-Črnci-Žepovci( Žepovci)</t>
  </si>
  <si>
    <t>200001</t>
  </si>
  <si>
    <t>PE DN 63 Žepovci</t>
  </si>
  <si>
    <t>200002</t>
  </si>
  <si>
    <t>PE DN 32 Žepovci</t>
  </si>
  <si>
    <t>0040 Segovci ČP-Apače-VH Lešane (odsek Apače)</t>
  </si>
  <si>
    <t>200003</t>
  </si>
  <si>
    <t>0041 Žepovci-Stogovci-Podgorje-Vratji Vrh-Veja A</t>
  </si>
  <si>
    <t>200004</t>
  </si>
  <si>
    <t>200005</t>
  </si>
  <si>
    <t>200006</t>
  </si>
  <si>
    <t>0042 Žepovci-Stogovci-Podgorje-Vratji Vrh-Veja B</t>
  </si>
  <si>
    <t>200007</t>
  </si>
  <si>
    <t>0043 Žepovci-Stogovci-Podgorje-Vratji Vrh-Veja C</t>
  </si>
  <si>
    <t>200008</t>
  </si>
  <si>
    <t>0044 Žepovci-Stogovci-Podgorje-Vratji Vrh-Veja D</t>
  </si>
  <si>
    <t>200009</t>
  </si>
  <si>
    <t>200010</t>
  </si>
  <si>
    <t>0045 Žepovci-Stogovci-Podgorje-Vratji Vrh-Veja E</t>
  </si>
  <si>
    <t>200011</t>
  </si>
  <si>
    <t>200012</t>
  </si>
  <si>
    <t>0046 Žepovci-Stogovci-Podgorje-Vratji Vrh-Veja F</t>
  </si>
  <si>
    <t>200013</t>
  </si>
  <si>
    <t>200014</t>
  </si>
  <si>
    <t>0047 Žepovci-Stogovci-Podgorje-Vratji Vrh-Veja G</t>
  </si>
  <si>
    <t>200015</t>
  </si>
  <si>
    <t xml:space="preserve">PE DN 110 </t>
  </si>
  <si>
    <t>200016</t>
  </si>
  <si>
    <t>0048 Žepovci-Stogovci-Podgorje-Vratji Vrh-Veja H</t>
  </si>
  <si>
    <t>200017</t>
  </si>
  <si>
    <t>200018</t>
  </si>
  <si>
    <t>0049 Žepovci-Stogovci-Podgorje-Vratji Vrh-Veja H1</t>
  </si>
  <si>
    <t>200019</t>
  </si>
  <si>
    <t>200020</t>
  </si>
  <si>
    <t>0050 Žepovci-Stogovci-Podgorje-Vratji Vrh-Veja H2</t>
  </si>
  <si>
    <t>200021</t>
  </si>
  <si>
    <t>200022</t>
  </si>
  <si>
    <t>0051 Žepovci-Stogovci-Podgorje-Vratji Vrh-Veja I</t>
  </si>
  <si>
    <t>200023</t>
  </si>
  <si>
    <t>0052 Žepovci-Stogovci-Podgorje-Vratji Vrh-Veja J</t>
  </si>
  <si>
    <t>200024</t>
  </si>
  <si>
    <t>200025</t>
  </si>
  <si>
    <t>0053 Žepovci-Stogovci-Podgorje-Vratji Vrh-Veja K</t>
  </si>
  <si>
    <t>200026</t>
  </si>
  <si>
    <t>0054 Vratja vas - Vratji Vrh</t>
  </si>
  <si>
    <t>200027</t>
  </si>
  <si>
    <t>200028</t>
  </si>
  <si>
    <t>0055 Lešane-Janhova-Grabe</t>
  </si>
  <si>
    <t>200029</t>
  </si>
  <si>
    <t>200030</t>
  </si>
  <si>
    <t>0056 Drobtinci-Spodnje Grabe</t>
  </si>
  <si>
    <t>200031</t>
  </si>
  <si>
    <t>200032</t>
  </si>
  <si>
    <t>0057 Črnci - Spodnje Konjišče- Žepovci</t>
  </si>
  <si>
    <t>200036</t>
  </si>
  <si>
    <t xml:space="preserve">NL DN 110 </t>
  </si>
  <si>
    <t>200037</t>
  </si>
  <si>
    <t>200038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</si>
</sst>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 applyAlignment="1">
      <alignment horizontal="center" vertical="center"/>
    </xf>
    <xf numFmtId="0" fontId="2" fillId="0" borderId="0" xfId="0" applyFont="1"/>
    <xf numFmtId="14" fontId="0" fillId="2" borderId="2" xfId="1" applyNumberFormat="1" applyFont="1" applyFill="1" applyBorder="1" applyAlignment="1">
      <alignment horizontal="center" vertical="center"/>
    </xf>
    <xf numFmtId="14" fontId="2" fillId="0" borderId="0" xfId="0" applyNumberFormat="1" applyFont="1"/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4" fontId="6" fillId="2" borderId="2" xfId="1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4" fontId="6" fillId="0" borderId="0" xfId="0" applyNumberFormat="1" applyFont="1"/>
    <xf numFmtId="0" fontId="7" fillId="0" borderId="0" xfId="0" applyFont="1"/>
    <xf numFmtId="0" fontId="6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4" fontId="6" fillId="0" borderId="0" xfId="0" applyNumberFormat="1" applyFont="1" applyAlignment="1" applyProtection="1">
      <alignment vertical="top"/>
      <protection locked="0"/>
    </xf>
    <xf numFmtId="14" fontId="8" fillId="0" borderId="0" xfId="0" applyNumberFormat="1" applyFont="1" applyAlignment="1" applyProtection="1">
      <alignment vertical="top"/>
      <protection locked="0"/>
    </xf>
    <xf numFmtId="0" fontId="6" fillId="0" borderId="0" xfId="0" applyFont="1" applyFill="1" applyAlignment="1" applyProtection="1">
      <alignment vertical="top"/>
      <protection locked="0"/>
    </xf>
    <xf numFmtId="0" fontId="8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14" fontId="7" fillId="0" borderId="0" xfId="0" applyNumberFormat="1" applyFont="1" applyAlignment="1" applyProtection="1">
      <alignment vertical="top"/>
      <protection locked="0"/>
    </xf>
    <xf numFmtId="0" fontId="7" fillId="0" borderId="0" xfId="0" applyFont="1" applyFill="1" applyAlignment="1" applyProtection="1">
      <alignment vertical="top"/>
      <protection locked="0"/>
    </xf>
    <xf numFmtId="14" fontId="7" fillId="0" borderId="0" xfId="0" applyNumberFormat="1" applyFont="1"/>
    <xf numFmtId="0" fontId="0" fillId="0" borderId="0" xfId="0" applyFill="1"/>
    <xf numFmtId="14" fontId="0" fillId="0" borderId="0" xfId="0" applyNumberFormat="1" applyFill="1"/>
    <xf numFmtId="14" fontId="4" fillId="0" borderId="0" xfId="0" applyNumberFormat="1" applyFont="1"/>
  </cellXfs>
  <cellStyles count="2">
    <cellStyle name="Navadno" xfId="0" builtinId="0"/>
    <cellStyle name="Normal" xfId="1" xr:uid="{BBD0E7D0-D97C-4544-9179-CC1D47EBE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60852-5FB0-404F-9B82-CABF04503484}">
  <dimension ref="A1:U20"/>
  <sheetViews>
    <sheetView tabSelected="1" workbookViewId="0">
      <selection activeCell="E32" sqref="E32"/>
    </sheetView>
  </sheetViews>
  <sheetFormatPr defaultRowHeight="15" x14ac:dyDescent="0.25"/>
  <cols>
    <col min="2" max="2" width="37.5703125" bestFit="1" customWidth="1"/>
    <col min="3" max="3" width="13.85546875" style="6" bestFit="1" customWidth="1"/>
    <col min="4" max="4" width="15.85546875" bestFit="1" customWidth="1"/>
    <col min="16" max="16" width="18.85546875" bestFit="1" customWidth="1"/>
    <col min="17" max="17" width="19.5703125" bestFit="1" customWidth="1"/>
    <col min="18" max="18" width="18" bestFit="1" customWidth="1"/>
    <col min="19" max="19" width="8.28515625" bestFit="1" customWidth="1"/>
    <col min="20" max="20" width="14.7109375" bestFit="1" customWidth="1"/>
  </cols>
  <sheetData>
    <row r="1" spans="1:21" ht="30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s="3" customFormat="1" x14ac:dyDescent="0.25">
      <c r="B2" s="3" t="s">
        <v>27</v>
      </c>
      <c r="C2" s="5"/>
    </row>
    <row r="3" spans="1:21" x14ac:dyDescent="0.25">
      <c r="B3" t="s">
        <v>21</v>
      </c>
      <c r="C3" s="6">
        <v>39629</v>
      </c>
      <c r="P3">
        <v>13098.94</v>
      </c>
      <c r="Q3">
        <v>8159.83</v>
      </c>
      <c r="R3">
        <v>4939.1099999999997</v>
      </c>
      <c r="S3">
        <v>1</v>
      </c>
      <c r="T3" t="s">
        <v>22</v>
      </c>
    </row>
    <row r="4" spans="1:21" s="3" customFormat="1" x14ac:dyDescent="0.25">
      <c r="B4" s="3" t="s">
        <v>33</v>
      </c>
      <c r="C4" s="5"/>
    </row>
    <row r="5" spans="1:21" x14ac:dyDescent="0.25">
      <c r="B5" t="s">
        <v>28</v>
      </c>
      <c r="C5" s="6">
        <v>39629</v>
      </c>
      <c r="P5">
        <v>197025.59</v>
      </c>
      <c r="Q5">
        <v>113715.93</v>
      </c>
      <c r="R5">
        <v>83309.66</v>
      </c>
      <c r="S5">
        <v>1</v>
      </c>
      <c r="T5" t="s">
        <v>22</v>
      </c>
    </row>
    <row r="6" spans="1:21" x14ac:dyDescent="0.25">
      <c r="B6" t="s">
        <v>32</v>
      </c>
      <c r="C6" s="6">
        <v>39629</v>
      </c>
      <c r="P6">
        <v>12624.65</v>
      </c>
      <c r="Q6">
        <v>7995.42</v>
      </c>
      <c r="R6">
        <v>4629.2299999999996</v>
      </c>
      <c r="S6">
        <v>1</v>
      </c>
      <c r="T6" t="s">
        <v>22</v>
      </c>
    </row>
    <row r="7" spans="1:21" s="3" customFormat="1" x14ac:dyDescent="0.25">
      <c r="B7" s="3" t="s">
        <v>35</v>
      </c>
      <c r="C7" s="5"/>
    </row>
    <row r="8" spans="1:21" x14ac:dyDescent="0.25">
      <c r="B8" t="s">
        <v>34</v>
      </c>
      <c r="C8" s="6">
        <v>42916</v>
      </c>
      <c r="P8">
        <v>22876.85</v>
      </c>
      <c r="Q8">
        <v>6863.4</v>
      </c>
      <c r="R8">
        <v>16013.45</v>
      </c>
      <c r="S8">
        <v>1</v>
      </c>
      <c r="T8" t="s">
        <v>22</v>
      </c>
    </row>
    <row r="9" spans="1:21" s="3" customFormat="1" x14ac:dyDescent="0.25">
      <c r="B9" s="3" t="s">
        <v>37</v>
      </c>
      <c r="C9" s="5"/>
    </row>
    <row r="10" spans="1:21" x14ac:dyDescent="0.25">
      <c r="B10" t="s">
        <v>36</v>
      </c>
      <c r="C10" s="6">
        <v>42916</v>
      </c>
      <c r="P10">
        <v>4729.93</v>
      </c>
      <c r="Q10">
        <v>886.5</v>
      </c>
      <c r="R10">
        <v>3843.43</v>
      </c>
      <c r="S10">
        <v>1</v>
      </c>
      <c r="T10" t="s">
        <v>22</v>
      </c>
    </row>
    <row r="11" spans="1:21" x14ac:dyDescent="0.25">
      <c r="B11" s="3" t="s">
        <v>38</v>
      </c>
    </row>
    <row r="12" spans="1:21" x14ac:dyDescent="0.25">
      <c r="B12" t="s">
        <v>39</v>
      </c>
      <c r="C12" s="6">
        <v>42369</v>
      </c>
      <c r="G12" t="s">
        <v>40</v>
      </c>
      <c r="P12">
        <v>46193.05</v>
      </c>
      <c r="Q12">
        <v>3725.5</v>
      </c>
      <c r="R12">
        <v>42467.55</v>
      </c>
      <c r="T12" t="s">
        <v>22</v>
      </c>
    </row>
    <row r="13" spans="1:21" x14ac:dyDescent="0.25">
      <c r="B13" t="s">
        <v>41</v>
      </c>
      <c r="C13" s="6">
        <v>42369</v>
      </c>
      <c r="G13" t="s">
        <v>40</v>
      </c>
      <c r="P13">
        <v>9580.6299999999992</v>
      </c>
      <c r="Q13">
        <v>1242.71</v>
      </c>
      <c r="R13">
        <v>8337.92</v>
      </c>
      <c r="T13" t="s">
        <v>22</v>
      </c>
    </row>
    <row r="14" spans="1:21" x14ac:dyDescent="0.25">
      <c r="B14" s="3" t="s">
        <v>42</v>
      </c>
    </row>
    <row r="15" spans="1:21" x14ac:dyDescent="0.25">
      <c r="B15" t="s">
        <v>43</v>
      </c>
      <c r="C15" s="6">
        <v>42369</v>
      </c>
      <c r="G15" t="s">
        <v>40</v>
      </c>
      <c r="P15">
        <v>178582.94</v>
      </c>
      <c r="Q15">
        <v>14402.69</v>
      </c>
      <c r="R15">
        <v>164180.25</v>
      </c>
      <c r="T15" t="s">
        <v>22</v>
      </c>
    </row>
    <row r="16" spans="1:21" x14ac:dyDescent="0.25">
      <c r="B16" t="s">
        <v>41</v>
      </c>
      <c r="C16" s="6">
        <v>42369</v>
      </c>
      <c r="G16" t="s">
        <v>40</v>
      </c>
      <c r="P16">
        <v>6469.43</v>
      </c>
      <c r="Q16">
        <v>839.14</v>
      </c>
      <c r="R16">
        <v>5630.29</v>
      </c>
      <c r="T16" t="s">
        <v>22</v>
      </c>
    </row>
    <row r="17" spans="2:20" x14ac:dyDescent="0.25">
      <c r="B17" s="3" t="s">
        <v>44</v>
      </c>
    </row>
    <row r="18" spans="2:20" x14ac:dyDescent="0.25">
      <c r="B18" t="s">
        <v>45</v>
      </c>
      <c r="C18" s="6">
        <v>42369</v>
      </c>
      <c r="G18" t="s">
        <v>40</v>
      </c>
      <c r="P18">
        <v>23927.57</v>
      </c>
      <c r="Q18">
        <v>1929.68</v>
      </c>
      <c r="R18">
        <v>21997.89</v>
      </c>
      <c r="T18" t="s">
        <v>22</v>
      </c>
    </row>
    <row r="19" spans="2:20" x14ac:dyDescent="0.25">
      <c r="B19" t="s">
        <v>41</v>
      </c>
      <c r="C19" s="6">
        <v>42369</v>
      </c>
      <c r="G19" t="s">
        <v>40</v>
      </c>
      <c r="P19">
        <v>3531.27</v>
      </c>
      <c r="Q19">
        <v>457.95</v>
      </c>
      <c r="R19">
        <v>3073.32</v>
      </c>
      <c r="T19" t="s">
        <v>22</v>
      </c>
    </row>
    <row r="20" spans="2:20" x14ac:dyDescent="0.25">
      <c r="B20" s="3" t="s">
        <v>46</v>
      </c>
      <c r="O20" s="3"/>
      <c r="P20" s="3">
        <f>SUM(P2:P19)</f>
        <v>518640.85000000003</v>
      </c>
      <c r="Q20" s="3">
        <f t="shared" ref="Q20:R20" si="0">SUM(Q2:Q19)</f>
        <v>160218.75</v>
      </c>
      <c r="R20" s="3">
        <f t="shared" si="0"/>
        <v>358422.1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23950-27E6-49B9-98B8-BC97D6B7DBBA}">
  <dimension ref="A1:U719"/>
  <sheetViews>
    <sheetView workbookViewId="0">
      <pane ySplit="1" topLeftCell="A683" activePane="bottomLeft" state="frozen"/>
      <selection pane="bottomLeft" activeCell="T252" sqref="T252:T259"/>
    </sheetView>
  </sheetViews>
  <sheetFormatPr defaultRowHeight="15" x14ac:dyDescent="0.25"/>
  <cols>
    <col min="1" max="1" width="9.140625" style="12"/>
    <col min="2" max="2" width="38.140625" style="12" bestFit="1" customWidth="1"/>
    <col min="3" max="3" width="13.85546875" style="14" bestFit="1" customWidth="1"/>
    <col min="4" max="4" width="15.85546875" style="12" bestFit="1" customWidth="1"/>
    <col min="5" max="5" width="14.28515625" style="12" bestFit="1" customWidth="1"/>
    <col min="6" max="6" width="10.140625" style="12" bestFit="1" customWidth="1"/>
    <col min="7" max="11" width="9.140625" style="12"/>
    <col min="12" max="12" width="18.85546875" style="12" bestFit="1" customWidth="1"/>
    <col min="13" max="13" width="19.5703125" style="12" bestFit="1" customWidth="1"/>
    <col min="14" max="14" width="18" style="12" bestFit="1" customWidth="1"/>
    <col min="15" max="15" width="12.140625" style="12" bestFit="1" customWidth="1"/>
    <col min="16" max="16" width="18.85546875" style="12" bestFit="1" customWidth="1"/>
    <col min="17" max="17" width="19.5703125" style="12" bestFit="1" customWidth="1"/>
    <col min="18" max="18" width="18" style="12" bestFit="1" customWidth="1"/>
    <col min="19" max="16384" width="9.140625" style="12"/>
  </cols>
  <sheetData>
    <row r="1" spans="1:21" ht="30" customHeight="1" x14ac:dyDescent="0.25">
      <c r="A1" s="9" t="s">
        <v>0</v>
      </c>
      <c r="B1" s="10" t="s">
        <v>1</v>
      </c>
      <c r="C1" s="11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2" t="s">
        <v>20</v>
      </c>
    </row>
    <row r="2" spans="1:21" x14ac:dyDescent="0.25">
      <c r="B2" s="13" t="s">
        <v>47</v>
      </c>
      <c r="C2" s="14">
        <v>40179</v>
      </c>
      <c r="P2" s="12">
        <v>18997.189999999999</v>
      </c>
      <c r="Q2" s="12">
        <v>6364.21</v>
      </c>
      <c r="R2" s="12">
        <v>12632.98</v>
      </c>
      <c r="S2" s="12">
        <v>561</v>
      </c>
      <c r="U2" s="12" t="s">
        <v>40</v>
      </c>
    </row>
    <row r="3" spans="1:21" x14ac:dyDescent="0.25">
      <c r="B3" s="12" t="s">
        <v>48</v>
      </c>
      <c r="C3" s="14">
        <v>40179</v>
      </c>
      <c r="P3" s="12">
        <v>681.54</v>
      </c>
      <c r="Q3" s="12">
        <v>158.49</v>
      </c>
      <c r="R3" s="12">
        <v>523.04999999999995</v>
      </c>
      <c r="S3" s="12">
        <v>1</v>
      </c>
      <c r="U3" s="12" t="s">
        <v>40</v>
      </c>
    </row>
    <row r="4" spans="1:21" x14ac:dyDescent="0.25">
      <c r="B4" s="12" t="s">
        <v>49</v>
      </c>
      <c r="C4" s="14">
        <v>40179</v>
      </c>
      <c r="P4" s="12">
        <v>681.54</v>
      </c>
      <c r="Q4" s="12">
        <v>158.49</v>
      </c>
      <c r="R4" s="12">
        <v>523.04999999999995</v>
      </c>
      <c r="S4" s="12">
        <v>1</v>
      </c>
      <c r="U4" s="12" t="s">
        <v>40</v>
      </c>
    </row>
    <row r="5" spans="1:21" x14ac:dyDescent="0.25">
      <c r="B5" s="12" t="s">
        <v>50</v>
      </c>
      <c r="C5" s="14">
        <v>40179</v>
      </c>
      <c r="P5" s="12">
        <v>681.54</v>
      </c>
      <c r="Q5" s="12">
        <v>158.49</v>
      </c>
      <c r="R5" s="12">
        <v>523.04999999999995</v>
      </c>
      <c r="S5" s="12">
        <v>1</v>
      </c>
      <c r="U5" s="12" t="s">
        <v>40</v>
      </c>
    </row>
    <row r="6" spans="1:21" x14ac:dyDescent="0.25">
      <c r="B6" s="12" t="s">
        <v>51</v>
      </c>
      <c r="C6" s="14">
        <v>40179</v>
      </c>
      <c r="P6" s="12">
        <v>681.54</v>
      </c>
      <c r="Q6" s="12">
        <v>158.49</v>
      </c>
      <c r="R6" s="12">
        <v>523.04999999999995</v>
      </c>
      <c r="S6" s="12">
        <v>1</v>
      </c>
      <c r="U6" s="12" t="s">
        <v>40</v>
      </c>
    </row>
    <row r="7" spans="1:21" x14ac:dyDescent="0.25">
      <c r="B7" s="12" t="s">
        <v>52</v>
      </c>
      <c r="C7" s="14">
        <v>40179</v>
      </c>
      <c r="P7" s="12">
        <v>681.54</v>
      </c>
      <c r="Q7" s="12">
        <v>158.49</v>
      </c>
      <c r="R7" s="12">
        <v>523.04999999999995</v>
      </c>
      <c r="S7" s="12">
        <v>1</v>
      </c>
      <c r="U7" s="12" t="s">
        <v>40</v>
      </c>
    </row>
    <row r="8" spans="1:21" x14ac:dyDescent="0.25">
      <c r="B8" s="12" t="s">
        <v>53</v>
      </c>
      <c r="C8" s="14">
        <v>40179</v>
      </c>
      <c r="P8" s="12">
        <v>681.54</v>
      </c>
      <c r="Q8" s="12">
        <v>158.49</v>
      </c>
      <c r="R8" s="12">
        <v>523.04999999999995</v>
      </c>
      <c r="S8" s="12">
        <v>1</v>
      </c>
      <c r="U8" s="12" t="s">
        <v>40</v>
      </c>
    </row>
    <row r="9" spans="1:21" x14ac:dyDescent="0.25">
      <c r="B9" s="12" t="s">
        <v>54</v>
      </c>
      <c r="C9" s="14">
        <v>39629</v>
      </c>
      <c r="P9" s="12">
        <v>681.54</v>
      </c>
      <c r="Q9" s="12">
        <v>158.49</v>
      </c>
      <c r="R9" s="12">
        <v>523.04999999999995</v>
      </c>
      <c r="S9" s="12">
        <v>1</v>
      </c>
      <c r="U9" s="12" t="s">
        <v>40</v>
      </c>
    </row>
    <row r="10" spans="1:21" x14ac:dyDescent="0.25">
      <c r="B10" s="12" t="s">
        <v>55</v>
      </c>
      <c r="C10" s="14">
        <v>39629</v>
      </c>
      <c r="P10" s="12">
        <v>681.54</v>
      </c>
      <c r="Q10" s="12">
        <v>158.49</v>
      </c>
      <c r="R10" s="12">
        <v>523.04999999999995</v>
      </c>
      <c r="S10" s="12">
        <v>1</v>
      </c>
      <c r="U10" s="12" t="s">
        <v>40</v>
      </c>
    </row>
    <row r="11" spans="1:21" x14ac:dyDescent="0.25">
      <c r="B11" s="12" t="s">
        <v>56</v>
      </c>
      <c r="C11" s="14">
        <v>43060</v>
      </c>
      <c r="P11" s="12">
        <v>1184</v>
      </c>
      <c r="Q11" s="12">
        <v>167.45</v>
      </c>
      <c r="R11" s="12">
        <v>1016.55</v>
      </c>
      <c r="S11" s="12">
        <v>1</v>
      </c>
      <c r="U11" s="12" t="s">
        <v>40</v>
      </c>
    </row>
    <row r="12" spans="1:21" x14ac:dyDescent="0.25">
      <c r="B12" s="12" t="s">
        <v>57</v>
      </c>
      <c r="C12" s="14">
        <v>43465</v>
      </c>
      <c r="P12" s="12">
        <v>36.83</v>
      </c>
      <c r="Q12" s="12">
        <v>4.32</v>
      </c>
      <c r="R12" s="12">
        <v>32.51</v>
      </c>
      <c r="S12" s="12">
        <v>1</v>
      </c>
      <c r="U12" s="12" t="s">
        <v>40</v>
      </c>
    </row>
    <row r="13" spans="1:21" x14ac:dyDescent="0.25">
      <c r="B13" s="12" t="s">
        <v>58</v>
      </c>
      <c r="U13" s="12" t="s">
        <v>40</v>
      </c>
    </row>
    <row r="14" spans="1:21" x14ac:dyDescent="0.25">
      <c r="B14" s="12" t="s">
        <v>57</v>
      </c>
      <c r="C14" s="14">
        <v>43465</v>
      </c>
      <c r="P14" s="12">
        <v>773.33</v>
      </c>
      <c r="Q14" s="12">
        <v>92.88</v>
      </c>
      <c r="R14" s="12">
        <v>680.45</v>
      </c>
      <c r="S14" s="12">
        <v>21</v>
      </c>
      <c r="U14" s="12" t="s">
        <v>40</v>
      </c>
    </row>
    <row r="15" spans="1:21" x14ac:dyDescent="0.25">
      <c r="B15" s="12" t="s">
        <v>59</v>
      </c>
      <c r="U15" s="12" t="s">
        <v>40</v>
      </c>
    </row>
    <row r="16" spans="1:21" x14ac:dyDescent="0.25">
      <c r="B16" s="12" t="s">
        <v>57</v>
      </c>
      <c r="C16" s="14">
        <v>43465</v>
      </c>
      <c r="P16" s="12">
        <v>3719.37</v>
      </c>
      <c r="Q16" s="12">
        <v>446.4</v>
      </c>
      <c r="R16" s="12">
        <v>3272.97</v>
      </c>
      <c r="S16" s="12">
        <v>101</v>
      </c>
      <c r="U16" s="12" t="s">
        <v>40</v>
      </c>
    </row>
    <row r="17" spans="2:21" x14ac:dyDescent="0.25">
      <c r="B17" s="12" t="s">
        <v>60</v>
      </c>
      <c r="U17" s="12" t="s">
        <v>40</v>
      </c>
    </row>
    <row r="18" spans="2:21" x14ac:dyDescent="0.25">
      <c r="B18" s="12" t="s">
        <v>57</v>
      </c>
      <c r="C18" s="14">
        <v>43465</v>
      </c>
      <c r="P18" s="12">
        <v>6481.28</v>
      </c>
      <c r="Q18" s="12">
        <v>777.6</v>
      </c>
      <c r="R18" s="12">
        <v>5703.68</v>
      </c>
      <c r="S18" s="12">
        <v>176</v>
      </c>
      <c r="U18" s="12" t="s">
        <v>40</v>
      </c>
    </row>
    <row r="19" spans="2:21" x14ac:dyDescent="0.25">
      <c r="B19" s="12" t="s">
        <v>61</v>
      </c>
      <c r="U19" s="12" t="s">
        <v>40</v>
      </c>
    </row>
    <row r="20" spans="2:21" x14ac:dyDescent="0.25">
      <c r="B20" s="12" t="s">
        <v>57</v>
      </c>
      <c r="C20" s="14">
        <v>43465</v>
      </c>
      <c r="P20" s="12">
        <v>18081.27</v>
      </c>
      <c r="Q20" s="12">
        <v>2170.08</v>
      </c>
      <c r="R20" s="12">
        <v>15911.19</v>
      </c>
      <c r="S20" s="12">
        <v>491</v>
      </c>
      <c r="U20" s="12" t="s">
        <v>40</v>
      </c>
    </row>
    <row r="21" spans="2:21" x14ac:dyDescent="0.25">
      <c r="B21" s="12" t="s">
        <v>62</v>
      </c>
      <c r="U21" s="12" t="s">
        <v>40</v>
      </c>
    </row>
    <row r="22" spans="2:21" x14ac:dyDescent="0.25">
      <c r="B22" s="12" t="s">
        <v>63</v>
      </c>
      <c r="C22" s="14">
        <v>43465</v>
      </c>
      <c r="P22" s="12">
        <v>5812.77</v>
      </c>
      <c r="Q22" s="12">
        <v>697.68</v>
      </c>
      <c r="R22" s="12">
        <v>5115.09</v>
      </c>
      <c r="S22" s="12">
        <v>395</v>
      </c>
      <c r="U22" s="12" t="s">
        <v>40</v>
      </c>
    </row>
    <row r="23" spans="2:21" x14ac:dyDescent="0.25">
      <c r="B23" s="12" t="s">
        <v>64</v>
      </c>
      <c r="C23" s="14">
        <v>43465</v>
      </c>
      <c r="P23" s="12">
        <v>576.9</v>
      </c>
      <c r="Q23" s="12">
        <v>69.12</v>
      </c>
      <c r="R23" s="12">
        <v>507.78</v>
      </c>
      <c r="S23" s="12">
        <v>30</v>
      </c>
      <c r="U23" s="12" t="s">
        <v>40</v>
      </c>
    </row>
    <row r="24" spans="2:21" x14ac:dyDescent="0.25">
      <c r="B24" s="12" t="s">
        <v>65</v>
      </c>
      <c r="U24" s="12" t="s">
        <v>40</v>
      </c>
    </row>
    <row r="25" spans="2:21" x14ac:dyDescent="0.25">
      <c r="B25" s="12" t="s">
        <v>66</v>
      </c>
      <c r="C25" s="14">
        <v>43465</v>
      </c>
      <c r="P25" s="12">
        <v>201.96</v>
      </c>
      <c r="Q25" s="12">
        <v>24.48</v>
      </c>
      <c r="R25" s="12">
        <v>177.48</v>
      </c>
      <c r="S25" s="12">
        <v>1</v>
      </c>
      <c r="U25" s="12" t="s">
        <v>40</v>
      </c>
    </row>
    <row r="26" spans="2:21" x14ac:dyDescent="0.25">
      <c r="B26" s="12" t="s">
        <v>67</v>
      </c>
      <c r="C26" s="14">
        <v>43465</v>
      </c>
      <c r="P26" s="12">
        <v>884</v>
      </c>
      <c r="Q26" s="12">
        <v>105.84</v>
      </c>
      <c r="R26" s="12">
        <v>778.16</v>
      </c>
      <c r="S26" s="12">
        <v>1</v>
      </c>
      <c r="U26" s="12" t="s">
        <v>40</v>
      </c>
    </row>
    <row r="27" spans="2:21" x14ac:dyDescent="0.25">
      <c r="B27" s="12" t="s">
        <v>68</v>
      </c>
      <c r="C27" s="14">
        <v>44013</v>
      </c>
      <c r="P27" s="12">
        <v>5576.73</v>
      </c>
      <c r="Q27" s="12">
        <v>492.37</v>
      </c>
      <c r="R27" s="12">
        <v>5084.3599999999997</v>
      </c>
      <c r="S27" s="12">
        <v>260</v>
      </c>
      <c r="U27" s="12" t="s">
        <v>40</v>
      </c>
    </row>
    <row r="28" spans="2:21" x14ac:dyDescent="0.25">
      <c r="B28" s="12" t="s">
        <v>69</v>
      </c>
      <c r="C28" s="14">
        <v>44139</v>
      </c>
      <c r="P28" s="12">
        <v>830</v>
      </c>
      <c r="Q28" s="12">
        <v>67.62</v>
      </c>
      <c r="R28" s="12">
        <v>762.38</v>
      </c>
      <c r="S28" s="12">
        <v>1</v>
      </c>
      <c r="U28" s="12" t="s">
        <v>40</v>
      </c>
    </row>
    <row r="29" spans="2:21" x14ac:dyDescent="0.25">
      <c r="B29" s="12" t="s">
        <v>70</v>
      </c>
      <c r="C29" s="14">
        <v>44561</v>
      </c>
      <c r="P29" s="12">
        <v>976.88</v>
      </c>
      <c r="Q29" s="12">
        <v>58.68</v>
      </c>
      <c r="R29" s="12">
        <v>918.2</v>
      </c>
      <c r="S29" s="12">
        <v>8</v>
      </c>
      <c r="U29" s="12" t="s">
        <v>40</v>
      </c>
    </row>
    <row r="30" spans="2:21" x14ac:dyDescent="0.25">
      <c r="B30" s="12" t="s">
        <v>71</v>
      </c>
      <c r="U30" s="12" t="s">
        <v>40</v>
      </c>
    </row>
    <row r="31" spans="2:21" x14ac:dyDescent="0.25">
      <c r="B31" s="12" t="s">
        <v>72</v>
      </c>
      <c r="C31" s="14">
        <v>44926</v>
      </c>
      <c r="P31" s="12">
        <v>5816.2</v>
      </c>
      <c r="Q31" s="12">
        <v>232.56</v>
      </c>
      <c r="R31" s="12">
        <v>5583.64</v>
      </c>
      <c r="S31" s="12">
        <v>55</v>
      </c>
      <c r="U31" s="12" t="s">
        <v>40</v>
      </c>
    </row>
    <row r="32" spans="2:21" x14ac:dyDescent="0.25">
      <c r="B32" s="12" t="s">
        <v>73</v>
      </c>
      <c r="U32" s="12" t="s">
        <v>40</v>
      </c>
    </row>
    <row r="33" spans="2:21" x14ac:dyDescent="0.25">
      <c r="B33" s="12" t="s">
        <v>74</v>
      </c>
      <c r="C33" s="14">
        <v>44926</v>
      </c>
      <c r="P33" s="12">
        <v>6025.62</v>
      </c>
      <c r="Q33" s="12">
        <v>240.96</v>
      </c>
      <c r="R33" s="12">
        <v>5784.66</v>
      </c>
      <c r="S33" s="12">
        <v>62</v>
      </c>
      <c r="U33" s="12" t="s">
        <v>40</v>
      </c>
    </row>
    <row r="34" spans="2:21" x14ac:dyDescent="0.25">
      <c r="B34" s="12" t="s">
        <v>75</v>
      </c>
      <c r="U34" s="12" t="s">
        <v>40</v>
      </c>
    </row>
    <row r="35" spans="2:21" x14ac:dyDescent="0.25">
      <c r="B35" s="12" t="s">
        <v>76</v>
      </c>
      <c r="C35" s="14">
        <v>45291</v>
      </c>
      <c r="P35" s="12">
        <v>465.6</v>
      </c>
      <c r="Q35" s="12">
        <v>9.36</v>
      </c>
      <c r="R35" s="12">
        <v>456.24</v>
      </c>
      <c r="S35" s="12">
        <v>10</v>
      </c>
      <c r="U35" s="12" t="s">
        <v>40</v>
      </c>
    </row>
    <row r="36" spans="2:21" x14ac:dyDescent="0.25">
      <c r="B36" s="12" t="s">
        <v>77</v>
      </c>
      <c r="U36" s="12" t="s">
        <v>40</v>
      </c>
    </row>
    <row r="37" spans="2:21" x14ac:dyDescent="0.25">
      <c r="B37" s="12" t="s">
        <v>78</v>
      </c>
      <c r="C37" s="14">
        <v>45291</v>
      </c>
      <c r="P37" s="12">
        <v>665.1</v>
      </c>
      <c r="Q37" s="12">
        <v>13.32</v>
      </c>
      <c r="R37" s="12">
        <v>651.78</v>
      </c>
      <c r="S37" s="12">
        <v>5</v>
      </c>
      <c r="U37" s="12" t="s">
        <v>40</v>
      </c>
    </row>
    <row r="38" spans="2:21" x14ac:dyDescent="0.25">
      <c r="B38" s="12" t="s">
        <v>79</v>
      </c>
      <c r="U38" s="12" t="s">
        <v>40</v>
      </c>
    </row>
    <row r="39" spans="2:21" x14ac:dyDescent="0.25">
      <c r="B39" s="12" t="s">
        <v>80</v>
      </c>
      <c r="U39" s="12" t="s">
        <v>40</v>
      </c>
    </row>
    <row r="40" spans="2:21" x14ac:dyDescent="0.25">
      <c r="U40" s="12" t="s">
        <v>40</v>
      </c>
    </row>
    <row r="41" spans="2:21" x14ac:dyDescent="0.25">
      <c r="B41" s="12" t="s">
        <v>81</v>
      </c>
      <c r="C41" s="14">
        <v>39629</v>
      </c>
      <c r="P41" s="12">
        <v>197128.85</v>
      </c>
      <c r="Q41" s="12">
        <v>197128.85</v>
      </c>
      <c r="R41" s="12">
        <v>0</v>
      </c>
      <c r="S41" s="12">
        <v>2465</v>
      </c>
      <c r="U41" s="12" t="s">
        <v>40</v>
      </c>
    </row>
    <row r="42" spans="2:21" x14ac:dyDescent="0.25">
      <c r="B42" s="12" t="s">
        <v>82</v>
      </c>
      <c r="C42" s="14">
        <v>39629</v>
      </c>
      <c r="P42" s="12">
        <v>70513.48</v>
      </c>
      <c r="Q42" s="12">
        <v>70513.48</v>
      </c>
      <c r="R42" s="12">
        <v>0</v>
      </c>
      <c r="S42" s="12">
        <v>1312</v>
      </c>
      <c r="U42" s="12" t="s">
        <v>40</v>
      </c>
    </row>
    <row r="43" spans="2:21" x14ac:dyDescent="0.25">
      <c r="B43" s="12" t="s">
        <v>83</v>
      </c>
      <c r="C43" s="14">
        <v>39629</v>
      </c>
      <c r="P43" s="12">
        <v>2378.6999999999998</v>
      </c>
      <c r="Q43" s="12">
        <v>1783.62</v>
      </c>
      <c r="R43" s="12">
        <v>595.08000000000004</v>
      </c>
      <c r="S43" s="12">
        <v>112</v>
      </c>
      <c r="U43" s="12" t="s">
        <v>40</v>
      </c>
    </row>
    <row r="44" spans="2:21" x14ac:dyDescent="0.25">
      <c r="B44" s="12" t="s">
        <v>84</v>
      </c>
      <c r="C44" s="14">
        <v>39629</v>
      </c>
      <c r="P44" s="12">
        <v>67909.02</v>
      </c>
      <c r="Q44" s="12">
        <v>50931.61</v>
      </c>
      <c r="R44" s="12">
        <v>16977.41</v>
      </c>
      <c r="S44" s="12">
        <v>1949</v>
      </c>
      <c r="U44" s="12" t="s">
        <v>40</v>
      </c>
    </row>
    <row r="45" spans="2:21" x14ac:dyDescent="0.25">
      <c r="B45" s="12" t="s">
        <v>85</v>
      </c>
      <c r="C45" s="14">
        <v>39629</v>
      </c>
      <c r="P45" s="12">
        <v>63414.27</v>
      </c>
      <c r="Q45" s="12">
        <v>47560.66</v>
      </c>
      <c r="R45" s="12">
        <v>15853.61</v>
      </c>
      <c r="S45" s="12">
        <v>1820</v>
      </c>
      <c r="U45" s="12" t="s">
        <v>40</v>
      </c>
    </row>
    <row r="46" spans="2:21" x14ac:dyDescent="0.25">
      <c r="B46" s="12" t="s">
        <v>86</v>
      </c>
      <c r="C46" s="14">
        <v>42370</v>
      </c>
      <c r="P46" s="12">
        <v>2571.42</v>
      </c>
      <c r="Q46" s="12">
        <v>446.16</v>
      </c>
      <c r="R46" s="12">
        <v>2125.2600000000002</v>
      </c>
      <c r="S46" s="12">
        <v>100</v>
      </c>
      <c r="U46" s="12" t="s">
        <v>40</v>
      </c>
    </row>
    <row r="47" spans="2:21" x14ac:dyDescent="0.25">
      <c r="B47" s="12" t="s">
        <v>87</v>
      </c>
      <c r="C47" s="14">
        <v>42005</v>
      </c>
      <c r="P47" s="12">
        <v>696.76</v>
      </c>
      <c r="Q47" s="12">
        <v>212.32</v>
      </c>
      <c r="R47" s="12">
        <v>484.44</v>
      </c>
      <c r="S47" s="12">
        <v>1</v>
      </c>
      <c r="U47" s="12" t="s">
        <v>40</v>
      </c>
    </row>
    <row r="48" spans="2:21" x14ac:dyDescent="0.25">
      <c r="B48" s="12" t="s">
        <v>88</v>
      </c>
      <c r="C48" s="14">
        <v>41275</v>
      </c>
      <c r="P48" s="12">
        <v>681.54</v>
      </c>
      <c r="Q48" s="12">
        <v>164.55</v>
      </c>
      <c r="R48" s="12">
        <v>516.99</v>
      </c>
      <c r="S48" s="12">
        <v>1</v>
      </c>
      <c r="U48" s="12" t="s">
        <v>40</v>
      </c>
    </row>
    <row r="49" spans="2:21" x14ac:dyDescent="0.25">
      <c r="B49" s="12" t="s">
        <v>89</v>
      </c>
      <c r="C49" s="14">
        <v>39629</v>
      </c>
      <c r="P49" s="12">
        <v>681.54</v>
      </c>
      <c r="Q49" s="12">
        <v>613.75</v>
      </c>
      <c r="R49" s="12">
        <v>67.790000000000006</v>
      </c>
      <c r="S49" s="12">
        <v>1</v>
      </c>
      <c r="U49" s="12" t="s">
        <v>40</v>
      </c>
    </row>
    <row r="50" spans="2:21" x14ac:dyDescent="0.25">
      <c r="B50" s="12" t="s">
        <v>90</v>
      </c>
      <c r="C50" s="14">
        <v>39629</v>
      </c>
      <c r="P50" s="12">
        <v>681.54</v>
      </c>
      <c r="Q50" s="12">
        <v>613.75</v>
      </c>
      <c r="R50" s="12">
        <v>67.790000000000006</v>
      </c>
      <c r="S50" s="12">
        <v>1</v>
      </c>
      <c r="U50" s="12" t="s">
        <v>40</v>
      </c>
    </row>
    <row r="51" spans="2:21" x14ac:dyDescent="0.25">
      <c r="B51" s="12" t="s">
        <v>91</v>
      </c>
      <c r="C51" s="14">
        <v>39629</v>
      </c>
      <c r="P51" s="12">
        <v>681.54</v>
      </c>
      <c r="Q51" s="12">
        <v>613.75</v>
      </c>
      <c r="R51" s="12">
        <v>67.790000000000006</v>
      </c>
      <c r="S51" s="12">
        <v>1</v>
      </c>
      <c r="U51" s="12" t="s">
        <v>40</v>
      </c>
    </row>
    <row r="52" spans="2:21" x14ac:dyDescent="0.25">
      <c r="B52" s="12" t="s">
        <v>92</v>
      </c>
      <c r="C52" s="14">
        <v>40544</v>
      </c>
      <c r="P52" s="12">
        <v>681.54</v>
      </c>
      <c r="Q52" s="12">
        <v>148.26</v>
      </c>
      <c r="R52" s="12">
        <v>533.28</v>
      </c>
      <c r="S52" s="12">
        <v>1</v>
      </c>
      <c r="U52" s="12" t="s">
        <v>40</v>
      </c>
    </row>
    <row r="53" spans="2:21" x14ac:dyDescent="0.25">
      <c r="B53" s="12" t="s">
        <v>93</v>
      </c>
      <c r="C53" s="14">
        <v>39629</v>
      </c>
      <c r="P53" s="12">
        <v>932.17</v>
      </c>
      <c r="Q53" s="12">
        <v>209.19</v>
      </c>
      <c r="R53" s="12">
        <v>722.98</v>
      </c>
      <c r="S53" s="12">
        <v>2</v>
      </c>
      <c r="U53" s="12" t="s">
        <v>40</v>
      </c>
    </row>
    <row r="54" spans="2:21" x14ac:dyDescent="0.25">
      <c r="B54" s="12" t="s">
        <v>94</v>
      </c>
      <c r="C54" s="14">
        <v>40909</v>
      </c>
      <c r="P54" s="12">
        <v>681.54</v>
      </c>
      <c r="Q54" s="12">
        <v>138.72</v>
      </c>
      <c r="R54" s="12">
        <v>542.82000000000005</v>
      </c>
      <c r="S54" s="12">
        <v>1</v>
      </c>
      <c r="U54" s="12" t="s">
        <v>40</v>
      </c>
    </row>
    <row r="55" spans="2:21" x14ac:dyDescent="0.25">
      <c r="B55" s="12" t="s">
        <v>95</v>
      </c>
      <c r="C55" s="14">
        <v>39629</v>
      </c>
      <c r="P55" s="12">
        <v>681.54</v>
      </c>
      <c r="Q55" s="12">
        <v>613.75</v>
      </c>
      <c r="R55" s="12">
        <v>67.790000000000006</v>
      </c>
      <c r="S55" s="12">
        <v>1</v>
      </c>
      <c r="U55" s="12" t="s">
        <v>40</v>
      </c>
    </row>
    <row r="56" spans="2:21" x14ac:dyDescent="0.25">
      <c r="B56" s="12" t="s">
        <v>96</v>
      </c>
      <c r="C56" s="14">
        <v>39629</v>
      </c>
      <c r="P56" s="12">
        <v>681.54</v>
      </c>
      <c r="Q56" s="12">
        <v>613.75</v>
      </c>
      <c r="R56" s="12">
        <v>67.790000000000006</v>
      </c>
      <c r="S56" s="12">
        <v>1</v>
      </c>
      <c r="U56" s="12" t="s">
        <v>40</v>
      </c>
    </row>
    <row r="57" spans="2:21" x14ac:dyDescent="0.25">
      <c r="B57" s="12" t="s">
        <v>97</v>
      </c>
      <c r="C57" s="14">
        <v>39629</v>
      </c>
      <c r="P57" s="12">
        <v>681.54</v>
      </c>
      <c r="Q57" s="12">
        <v>102.6</v>
      </c>
      <c r="R57" s="12">
        <v>578.94000000000005</v>
      </c>
      <c r="S57" s="12">
        <v>1</v>
      </c>
      <c r="U57" s="12" t="s">
        <v>40</v>
      </c>
    </row>
    <row r="58" spans="2:21" x14ac:dyDescent="0.25">
      <c r="B58" s="12" t="s">
        <v>98</v>
      </c>
      <c r="C58" s="14">
        <v>39629</v>
      </c>
      <c r="P58" s="12">
        <v>681.54</v>
      </c>
      <c r="Q58" s="12">
        <v>373.17</v>
      </c>
      <c r="R58" s="12">
        <v>308.37</v>
      </c>
      <c r="S58" s="12">
        <v>1</v>
      </c>
      <c r="U58" s="12" t="s">
        <v>40</v>
      </c>
    </row>
    <row r="59" spans="2:21" x14ac:dyDescent="0.25">
      <c r="B59" s="12" t="s">
        <v>99</v>
      </c>
      <c r="C59" s="14">
        <v>39629</v>
      </c>
      <c r="P59" s="12">
        <v>681.54</v>
      </c>
      <c r="Q59" s="12">
        <v>373.17</v>
      </c>
      <c r="R59" s="12">
        <v>308.37</v>
      </c>
      <c r="S59" s="12">
        <v>1</v>
      </c>
      <c r="U59" s="12" t="s">
        <v>40</v>
      </c>
    </row>
    <row r="60" spans="2:21" x14ac:dyDescent="0.25">
      <c r="B60" s="12" t="s">
        <v>100</v>
      </c>
      <c r="C60" s="14">
        <v>39629</v>
      </c>
      <c r="P60" s="12">
        <v>681.54</v>
      </c>
      <c r="Q60" s="12">
        <v>341.14</v>
      </c>
      <c r="R60" s="12">
        <v>340.4</v>
      </c>
      <c r="S60" s="12">
        <v>1</v>
      </c>
      <c r="U60" s="12" t="s">
        <v>40</v>
      </c>
    </row>
    <row r="61" spans="2:21" x14ac:dyDescent="0.25">
      <c r="B61" s="12" t="s">
        <v>101</v>
      </c>
      <c r="C61" s="14">
        <v>39629</v>
      </c>
      <c r="P61" s="12">
        <v>681.54</v>
      </c>
      <c r="Q61" s="12">
        <v>341.14</v>
      </c>
      <c r="R61" s="12">
        <v>340.4</v>
      </c>
      <c r="S61" s="12">
        <v>1</v>
      </c>
      <c r="U61" s="12" t="s">
        <v>40</v>
      </c>
    </row>
    <row r="62" spans="2:21" x14ac:dyDescent="0.25">
      <c r="B62" s="12" t="s">
        <v>102</v>
      </c>
      <c r="C62" s="14">
        <v>39629</v>
      </c>
      <c r="P62" s="12">
        <v>681.54</v>
      </c>
      <c r="Q62" s="12">
        <v>373.17</v>
      </c>
      <c r="R62" s="12">
        <v>308.37</v>
      </c>
      <c r="S62" s="12">
        <v>1</v>
      </c>
      <c r="U62" s="12" t="s">
        <v>40</v>
      </c>
    </row>
    <row r="63" spans="2:21" x14ac:dyDescent="0.25">
      <c r="B63" s="12" t="s">
        <v>103</v>
      </c>
      <c r="C63" s="14">
        <v>39629</v>
      </c>
      <c r="P63" s="12">
        <v>681.54</v>
      </c>
      <c r="Q63" s="12">
        <v>341.14</v>
      </c>
      <c r="R63" s="12">
        <v>340.4</v>
      </c>
      <c r="S63" s="12">
        <v>1</v>
      </c>
      <c r="U63" s="12" t="s">
        <v>40</v>
      </c>
    </row>
    <row r="64" spans="2:21" x14ac:dyDescent="0.25">
      <c r="B64" s="12" t="s">
        <v>104</v>
      </c>
      <c r="C64" s="14">
        <v>39629</v>
      </c>
      <c r="P64" s="12">
        <v>681.54</v>
      </c>
      <c r="Q64" s="12">
        <v>341.14</v>
      </c>
      <c r="R64" s="12">
        <v>340.4</v>
      </c>
      <c r="S64" s="12">
        <v>1</v>
      </c>
      <c r="U64" s="12" t="s">
        <v>40</v>
      </c>
    </row>
    <row r="65" spans="2:21" x14ac:dyDescent="0.25">
      <c r="B65" s="12" t="s">
        <v>105</v>
      </c>
      <c r="C65" s="14">
        <v>39629</v>
      </c>
      <c r="P65" s="12">
        <v>681.54</v>
      </c>
      <c r="Q65" s="12">
        <v>341.14</v>
      </c>
      <c r="R65" s="12">
        <v>340.4</v>
      </c>
      <c r="S65" s="12">
        <v>1</v>
      </c>
      <c r="U65" s="12" t="s">
        <v>40</v>
      </c>
    </row>
    <row r="66" spans="2:21" x14ac:dyDescent="0.25">
      <c r="B66" s="12" t="s">
        <v>106</v>
      </c>
      <c r="C66" s="14">
        <v>39629</v>
      </c>
      <c r="P66" s="12">
        <v>681.54</v>
      </c>
      <c r="Q66" s="12">
        <v>373.17</v>
      </c>
      <c r="R66" s="12">
        <v>308.37</v>
      </c>
      <c r="S66" s="12">
        <v>1</v>
      </c>
      <c r="U66" s="12" t="s">
        <v>40</v>
      </c>
    </row>
    <row r="67" spans="2:21" x14ac:dyDescent="0.25">
      <c r="B67" s="12" t="s">
        <v>107</v>
      </c>
      <c r="C67" s="14">
        <v>39629</v>
      </c>
      <c r="P67" s="12">
        <v>681.54</v>
      </c>
      <c r="Q67" s="12">
        <v>326.83</v>
      </c>
      <c r="R67" s="12">
        <v>354.71</v>
      </c>
      <c r="S67" s="12">
        <v>1</v>
      </c>
      <c r="U67" s="12" t="s">
        <v>40</v>
      </c>
    </row>
    <row r="68" spans="2:21" x14ac:dyDescent="0.25">
      <c r="B68" s="12" t="s">
        <v>108</v>
      </c>
      <c r="C68" s="14">
        <v>39629</v>
      </c>
      <c r="P68" s="12">
        <v>681.54</v>
      </c>
      <c r="Q68" s="12">
        <v>326.83</v>
      </c>
      <c r="R68" s="12">
        <v>354.71</v>
      </c>
      <c r="S68" s="12">
        <v>1</v>
      </c>
      <c r="U68" s="12" t="s">
        <v>40</v>
      </c>
    </row>
    <row r="69" spans="2:21" x14ac:dyDescent="0.25">
      <c r="B69" s="12" t="s">
        <v>109</v>
      </c>
      <c r="C69" s="14">
        <v>39629</v>
      </c>
      <c r="P69" s="12">
        <v>681.54</v>
      </c>
      <c r="Q69" s="12">
        <v>326.83</v>
      </c>
      <c r="R69" s="12">
        <v>354.71</v>
      </c>
      <c r="S69" s="12">
        <v>1</v>
      </c>
      <c r="U69" s="12" t="s">
        <v>40</v>
      </c>
    </row>
    <row r="70" spans="2:21" x14ac:dyDescent="0.25">
      <c r="B70" s="12" t="s">
        <v>110</v>
      </c>
      <c r="C70" s="14">
        <v>39629</v>
      </c>
      <c r="P70" s="12">
        <v>681.54</v>
      </c>
      <c r="Q70" s="12">
        <v>326.83</v>
      </c>
      <c r="R70" s="12">
        <v>354.71</v>
      </c>
      <c r="S70" s="12">
        <v>1</v>
      </c>
      <c r="U70" s="12" t="s">
        <v>40</v>
      </c>
    </row>
    <row r="71" spans="2:21" x14ac:dyDescent="0.25">
      <c r="B71" s="12" t="s">
        <v>111</v>
      </c>
      <c r="C71" s="14">
        <v>39629</v>
      </c>
      <c r="P71" s="12">
        <v>681.54</v>
      </c>
      <c r="Q71" s="12">
        <v>326.83</v>
      </c>
      <c r="R71" s="12">
        <v>354.71</v>
      </c>
      <c r="S71" s="12">
        <v>1</v>
      </c>
      <c r="U71" s="12" t="s">
        <v>40</v>
      </c>
    </row>
    <row r="72" spans="2:21" x14ac:dyDescent="0.25">
      <c r="B72" s="12" t="s">
        <v>112</v>
      </c>
      <c r="C72" s="14">
        <v>39629</v>
      </c>
      <c r="P72" s="12">
        <v>681.54</v>
      </c>
      <c r="Q72" s="12">
        <v>326.83</v>
      </c>
      <c r="R72" s="12">
        <v>354.71</v>
      </c>
      <c r="S72" s="12">
        <v>1</v>
      </c>
      <c r="U72" s="12" t="s">
        <v>40</v>
      </c>
    </row>
    <row r="73" spans="2:21" x14ac:dyDescent="0.25">
      <c r="B73" s="12" t="s">
        <v>113</v>
      </c>
      <c r="C73" s="14">
        <v>39629</v>
      </c>
      <c r="P73" s="12">
        <v>681.54</v>
      </c>
      <c r="Q73" s="12">
        <v>326.83</v>
      </c>
      <c r="R73" s="12">
        <v>354.71</v>
      </c>
      <c r="S73" s="12">
        <v>1</v>
      </c>
      <c r="U73" s="12" t="s">
        <v>40</v>
      </c>
    </row>
    <row r="74" spans="2:21" x14ac:dyDescent="0.25">
      <c r="B74" s="12" t="s">
        <v>114</v>
      </c>
      <c r="C74" s="14">
        <v>39629</v>
      </c>
      <c r="P74" s="12">
        <v>681.54</v>
      </c>
      <c r="Q74" s="12">
        <v>326.83</v>
      </c>
      <c r="R74" s="12">
        <v>354.71</v>
      </c>
      <c r="S74" s="12">
        <v>1</v>
      </c>
      <c r="U74" s="12" t="s">
        <v>40</v>
      </c>
    </row>
    <row r="75" spans="2:21" x14ac:dyDescent="0.25">
      <c r="B75" s="12" t="s">
        <v>115</v>
      </c>
      <c r="C75" s="14">
        <v>40544</v>
      </c>
      <c r="P75" s="12">
        <v>681.54</v>
      </c>
      <c r="Q75" s="12">
        <v>148.26</v>
      </c>
      <c r="R75" s="12">
        <v>533.28</v>
      </c>
      <c r="S75" s="12">
        <v>1</v>
      </c>
      <c r="U75" s="12" t="s">
        <v>40</v>
      </c>
    </row>
    <row r="76" spans="2:21" x14ac:dyDescent="0.25">
      <c r="B76" s="12" t="s">
        <v>116</v>
      </c>
      <c r="C76" s="14">
        <v>40544</v>
      </c>
      <c r="P76" s="12">
        <v>681.54</v>
      </c>
      <c r="Q76" s="12">
        <v>148.26</v>
      </c>
      <c r="R76" s="12">
        <v>533.28</v>
      </c>
      <c r="S76" s="12">
        <v>1</v>
      </c>
      <c r="U76" s="12" t="s">
        <v>40</v>
      </c>
    </row>
    <row r="77" spans="2:21" x14ac:dyDescent="0.25">
      <c r="B77" s="12" t="s">
        <v>117</v>
      </c>
      <c r="C77" s="14">
        <v>40544</v>
      </c>
      <c r="P77" s="12">
        <v>681.54</v>
      </c>
      <c r="Q77" s="12">
        <v>158.49</v>
      </c>
      <c r="R77" s="12">
        <v>523.04999999999995</v>
      </c>
      <c r="S77" s="12">
        <v>1</v>
      </c>
      <c r="U77" s="12" t="s">
        <v>40</v>
      </c>
    </row>
    <row r="78" spans="2:21" x14ac:dyDescent="0.25">
      <c r="B78" s="12" t="s">
        <v>118</v>
      </c>
      <c r="C78" s="14">
        <v>39629</v>
      </c>
      <c r="P78" s="12">
        <v>681.54</v>
      </c>
      <c r="Q78" s="12">
        <v>326.83</v>
      </c>
      <c r="R78" s="12">
        <v>354.71</v>
      </c>
      <c r="S78" s="12">
        <v>1</v>
      </c>
      <c r="U78" s="12" t="s">
        <v>40</v>
      </c>
    </row>
    <row r="79" spans="2:21" x14ac:dyDescent="0.25">
      <c r="B79" s="12" t="s">
        <v>119</v>
      </c>
      <c r="C79" s="14">
        <v>39629</v>
      </c>
      <c r="P79" s="12">
        <v>681.54</v>
      </c>
      <c r="Q79" s="12">
        <v>326.83</v>
      </c>
      <c r="R79" s="12">
        <v>354.71</v>
      </c>
      <c r="S79" s="12">
        <v>1</v>
      </c>
      <c r="U79" s="12" t="s">
        <v>40</v>
      </c>
    </row>
    <row r="80" spans="2:21" x14ac:dyDescent="0.25">
      <c r="B80" s="12" t="s">
        <v>120</v>
      </c>
      <c r="C80" s="14">
        <v>43060</v>
      </c>
      <c r="P80" s="12">
        <v>850.74</v>
      </c>
      <c r="Q80" s="12">
        <v>120.7</v>
      </c>
      <c r="R80" s="12">
        <v>730.04</v>
      </c>
      <c r="S80" s="12">
        <v>1</v>
      </c>
      <c r="U80" s="12" t="s">
        <v>40</v>
      </c>
    </row>
    <row r="81" spans="2:21" x14ac:dyDescent="0.25">
      <c r="B81" s="12" t="s">
        <v>121</v>
      </c>
      <c r="C81" s="14">
        <v>43060</v>
      </c>
      <c r="P81" s="12">
        <v>850.74</v>
      </c>
      <c r="Q81" s="12">
        <v>120.7</v>
      </c>
      <c r="R81" s="12">
        <v>730.04</v>
      </c>
      <c r="S81" s="12">
        <v>1</v>
      </c>
      <c r="U81" s="12" t="s">
        <v>40</v>
      </c>
    </row>
    <row r="82" spans="2:21" x14ac:dyDescent="0.25">
      <c r="B82" s="12" t="s">
        <v>122</v>
      </c>
      <c r="C82" s="14">
        <v>43060</v>
      </c>
      <c r="P82" s="12">
        <v>850.74</v>
      </c>
      <c r="Q82" s="12">
        <v>120.7</v>
      </c>
      <c r="R82" s="12">
        <v>730.04</v>
      </c>
      <c r="S82" s="12">
        <v>1</v>
      </c>
      <c r="U82" s="12" t="s">
        <v>40</v>
      </c>
    </row>
    <row r="83" spans="2:21" x14ac:dyDescent="0.25">
      <c r="B83" s="12" t="s">
        <v>116</v>
      </c>
      <c r="C83" s="14">
        <v>43060</v>
      </c>
      <c r="P83" s="12">
        <v>850.74</v>
      </c>
      <c r="Q83" s="12">
        <v>120.7</v>
      </c>
      <c r="R83" s="12">
        <v>730.04</v>
      </c>
      <c r="S83" s="12">
        <v>1</v>
      </c>
      <c r="U83" s="12" t="s">
        <v>40</v>
      </c>
    </row>
    <row r="84" spans="2:21" x14ac:dyDescent="0.25">
      <c r="B84" s="12" t="s">
        <v>123</v>
      </c>
      <c r="C84" s="14">
        <v>43465</v>
      </c>
      <c r="P84" s="12">
        <v>1184</v>
      </c>
      <c r="Q84" s="12">
        <v>141.84</v>
      </c>
      <c r="R84" s="12">
        <v>1042.1600000000001</v>
      </c>
      <c r="S84" s="12">
        <v>1</v>
      </c>
      <c r="U84" s="12" t="s">
        <v>40</v>
      </c>
    </row>
    <row r="85" spans="2:21" x14ac:dyDescent="0.25">
      <c r="B85" s="12" t="s">
        <v>124</v>
      </c>
      <c r="C85" s="14">
        <v>43794</v>
      </c>
      <c r="P85" s="12">
        <v>727.75</v>
      </c>
      <c r="Q85" s="12">
        <v>73.81</v>
      </c>
      <c r="R85" s="12">
        <v>653.94000000000005</v>
      </c>
      <c r="S85" s="12">
        <v>1</v>
      </c>
      <c r="U85" s="12" t="s">
        <v>40</v>
      </c>
    </row>
    <row r="86" spans="2:21" x14ac:dyDescent="0.25">
      <c r="B86" s="12" t="s">
        <v>125</v>
      </c>
      <c r="C86" s="14">
        <v>43794</v>
      </c>
      <c r="P86" s="12">
        <v>727.75</v>
      </c>
      <c r="Q86" s="12">
        <v>73.81</v>
      </c>
      <c r="R86" s="12">
        <v>653.94000000000005</v>
      </c>
      <c r="S86" s="12">
        <v>1</v>
      </c>
      <c r="U86" s="12" t="s">
        <v>40</v>
      </c>
    </row>
    <row r="87" spans="2:21" x14ac:dyDescent="0.25">
      <c r="B87" s="12" t="s">
        <v>126</v>
      </c>
      <c r="C87" s="14">
        <v>44139</v>
      </c>
      <c r="P87" s="12">
        <v>2235.21</v>
      </c>
      <c r="Q87" s="12">
        <v>182.77</v>
      </c>
      <c r="R87" s="12">
        <v>2052.44</v>
      </c>
      <c r="S87" s="12">
        <v>1</v>
      </c>
      <c r="U87" s="12" t="s">
        <v>40</v>
      </c>
    </row>
    <row r="88" spans="2:21" x14ac:dyDescent="0.25">
      <c r="B88" s="12" t="s">
        <v>127</v>
      </c>
      <c r="C88" s="14">
        <v>44139</v>
      </c>
      <c r="P88" s="12">
        <v>710.36</v>
      </c>
      <c r="Q88" s="12">
        <v>57.82</v>
      </c>
      <c r="R88" s="12">
        <v>652.54</v>
      </c>
      <c r="S88" s="12">
        <v>1</v>
      </c>
      <c r="U88" s="12" t="s">
        <v>40</v>
      </c>
    </row>
    <row r="89" spans="2:21" x14ac:dyDescent="0.25">
      <c r="B89" s="12" t="s">
        <v>128</v>
      </c>
      <c r="C89" s="14">
        <v>44139</v>
      </c>
      <c r="P89" s="12">
        <v>883.81</v>
      </c>
      <c r="Q89" s="12">
        <v>72.03</v>
      </c>
      <c r="R89" s="12">
        <v>811.78</v>
      </c>
      <c r="S89" s="12">
        <v>1</v>
      </c>
      <c r="U89" s="12" t="s">
        <v>40</v>
      </c>
    </row>
    <row r="90" spans="2:21" x14ac:dyDescent="0.25">
      <c r="B90" s="12" t="s">
        <v>129</v>
      </c>
      <c r="C90" s="14">
        <v>44139</v>
      </c>
      <c r="P90" s="12">
        <v>883.81</v>
      </c>
      <c r="Q90" s="12">
        <v>72.03</v>
      </c>
      <c r="R90" s="12">
        <v>811.78</v>
      </c>
      <c r="S90" s="12">
        <v>1</v>
      </c>
      <c r="U90" s="12" t="s">
        <v>40</v>
      </c>
    </row>
    <row r="91" spans="2:21" x14ac:dyDescent="0.25">
      <c r="B91" s="12" t="s">
        <v>130</v>
      </c>
      <c r="C91" s="14">
        <v>44561</v>
      </c>
      <c r="P91" s="12">
        <v>773.88</v>
      </c>
      <c r="Q91" s="12">
        <v>46.44</v>
      </c>
      <c r="R91" s="12">
        <v>727.44</v>
      </c>
      <c r="S91" s="12">
        <v>1</v>
      </c>
      <c r="U91" s="12" t="s">
        <v>40</v>
      </c>
    </row>
    <row r="92" spans="2:21" x14ac:dyDescent="0.25">
      <c r="B92" s="12" t="s">
        <v>131</v>
      </c>
      <c r="C92" s="14">
        <v>45291</v>
      </c>
      <c r="P92" s="12">
        <v>909.88</v>
      </c>
      <c r="Q92" s="12">
        <v>18.239999999999998</v>
      </c>
      <c r="R92" s="12">
        <v>891.64</v>
      </c>
      <c r="S92" s="12">
        <v>20</v>
      </c>
      <c r="U92" s="12" t="s">
        <v>40</v>
      </c>
    </row>
    <row r="93" spans="2:21" x14ac:dyDescent="0.25">
      <c r="B93" s="12" t="s">
        <v>132</v>
      </c>
      <c r="U93" s="12" t="s">
        <v>40</v>
      </c>
    </row>
    <row r="94" spans="2:21" x14ac:dyDescent="0.25">
      <c r="B94" s="12" t="s">
        <v>133</v>
      </c>
      <c r="C94" s="14">
        <v>45291</v>
      </c>
      <c r="P94" s="12">
        <v>2404.6999999999998</v>
      </c>
      <c r="Q94" s="12">
        <v>48.12</v>
      </c>
      <c r="R94" s="12">
        <v>2356.58</v>
      </c>
      <c r="S94" s="12">
        <v>26</v>
      </c>
      <c r="U94" s="12" t="s">
        <v>40</v>
      </c>
    </row>
    <row r="95" spans="2:21" x14ac:dyDescent="0.25">
      <c r="B95" s="12" t="s">
        <v>134</v>
      </c>
      <c r="U95" s="12" t="s">
        <v>40</v>
      </c>
    </row>
    <row r="96" spans="2:21" x14ac:dyDescent="0.25">
      <c r="B96" s="12" t="s">
        <v>135</v>
      </c>
      <c r="C96" s="14">
        <v>45291</v>
      </c>
      <c r="P96" s="12">
        <v>1265</v>
      </c>
      <c r="Q96" s="12">
        <v>25.32</v>
      </c>
      <c r="R96" s="12">
        <v>1239.68</v>
      </c>
      <c r="S96" s="12">
        <v>1</v>
      </c>
      <c r="U96" s="12" t="s">
        <v>40</v>
      </c>
    </row>
    <row r="97" spans="2:21" x14ac:dyDescent="0.25">
      <c r="B97" s="12" t="s">
        <v>136</v>
      </c>
      <c r="U97" s="12" t="s">
        <v>40</v>
      </c>
    </row>
    <row r="98" spans="2:21" x14ac:dyDescent="0.25">
      <c r="U98" s="12" t="s">
        <v>40</v>
      </c>
    </row>
    <row r="99" spans="2:21" x14ac:dyDescent="0.25">
      <c r="B99" s="12" t="s">
        <v>137</v>
      </c>
      <c r="C99" s="14">
        <v>29221</v>
      </c>
      <c r="P99" s="12">
        <v>104494.18</v>
      </c>
      <c r="Q99" s="12">
        <v>104494.18</v>
      </c>
      <c r="R99" s="12">
        <v>0</v>
      </c>
      <c r="S99" s="12">
        <v>2999</v>
      </c>
      <c r="U99" s="12" t="s">
        <v>40</v>
      </c>
    </row>
    <row r="100" spans="2:21" x14ac:dyDescent="0.25">
      <c r="B100" s="12" t="s">
        <v>138</v>
      </c>
      <c r="C100" s="14">
        <v>29221</v>
      </c>
      <c r="P100" s="12">
        <v>74598.100000000006</v>
      </c>
      <c r="Q100" s="12">
        <v>74598.09</v>
      </c>
      <c r="R100" s="12">
        <v>0.01</v>
      </c>
      <c r="S100" s="12">
        <v>1388</v>
      </c>
      <c r="U100" s="12" t="s">
        <v>40</v>
      </c>
    </row>
    <row r="101" spans="2:21" x14ac:dyDescent="0.25">
      <c r="B101" s="12" t="s">
        <v>139</v>
      </c>
      <c r="C101" s="14">
        <v>37622</v>
      </c>
      <c r="P101" s="12">
        <v>16640</v>
      </c>
      <c r="Q101" s="12">
        <v>8985.2999999999993</v>
      </c>
      <c r="R101" s="12">
        <v>7654.7</v>
      </c>
      <c r="S101" s="12">
        <v>256</v>
      </c>
      <c r="U101" s="12" t="s">
        <v>40</v>
      </c>
    </row>
    <row r="102" spans="2:21" x14ac:dyDescent="0.25">
      <c r="B102" s="12" t="s">
        <v>140</v>
      </c>
      <c r="C102" s="14">
        <v>40544</v>
      </c>
      <c r="P102" s="12">
        <v>5089.99</v>
      </c>
      <c r="Q102" s="12">
        <v>1615.44</v>
      </c>
      <c r="R102" s="12">
        <v>3474.55</v>
      </c>
      <c r="S102" s="12">
        <v>130.31</v>
      </c>
      <c r="U102" s="12" t="s">
        <v>40</v>
      </c>
    </row>
    <row r="103" spans="2:21" x14ac:dyDescent="0.25">
      <c r="B103" s="12" t="s">
        <v>141</v>
      </c>
      <c r="C103" s="14">
        <v>42916</v>
      </c>
      <c r="P103" s="12">
        <v>19275.27</v>
      </c>
      <c r="Q103" s="12">
        <v>2891.7</v>
      </c>
      <c r="R103" s="12">
        <v>16383.57</v>
      </c>
      <c r="S103" s="12">
        <v>138</v>
      </c>
      <c r="U103" s="12" t="s">
        <v>40</v>
      </c>
    </row>
    <row r="104" spans="2:21" x14ac:dyDescent="0.25">
      <c r="B104" s="12" t="s">
        <v>142</v>
      </c>
      <c r="C104" s="14">
        <v>41275</v>
      </c>
      <c r="P104" s="12">
        <v>4801.75</v>
      </c>
      <c r="Q104" s="12">
        <v>1589.4</v>
      </c>
      <c r="R104" s="12">
        <v>3212.35</v>
      </c>
      <c r="S104" s="12">
        <v>74</v>
      </c>
      <c r="U104" s="12" t="s">
        <v>40</v>
      </c>
    </row>
    <row r="105" spans="2:21" x14ac:dyDescent="0.25">
      <c r="B105" s="12" t="s">
        <v>143</v>
      </c>
      <c r="C105" s="14">
        <v>42643</v>
      </c>
      <c r="P105" s="12">
        <v>5510.06</v>
      </c>
      <c r="Q105" s="12">
        <v>826.2</v>
      </c>
      <c r="R105" s="12">
        <v>4683.8599999999997</v>
      </c>
      <c r="S105" s="12">
        <v>114</v>
      </c>
      <c r="U105" s="12" t="s">
        <v>40</v>
      </c>
    </row>
    <row r="106" spans="2:21" x14ac:dyDescent="0.25">
      <c r="B106" s="12" t="s">
        <v>144</v>
      </c>
      <c r="C106" s="14">
        <v>41275</v>
      </c>
      <c r="P106" s="12">
        <v>1017.86</v>
      </c>
      <c r="Q106" s="12">
        <v>184.71</v>
      </c>
      <c r="R106" s="12">
        <v>833.15</v>
      </c>
      <c r="S106" s="12">
        <v>1</v>
      </c>
      <c r="U106" s="12" t="s">
        <v>40</v>
      </c>
    </row>
    <row r="107" spans="2:21" x14ac:dyDescent="0.25">
      <c r="B107" s="12" t="s">
        <v>145</v>
      </c>
      <c r="C107" s="14">
        <v>41275</v>
      </c>
      <c r="P107" s="12">
        <v>681.54</v>
      </c>
      <c r="Q107" s="12">
        <v>164.55</v>
      </c>
      <c r="R107" s="12">
        <v>516.99</v>
      </c>
      <c r="S107" s="12">
        <v>1</v>
      </c>
      <c r="U107" s="12" t="s">
        <v>40</v>
      </c>
    </row>
    <row r="108" spans="2:21" x14ac:dyDescent="0.25">
      <c r="B108" s="12" t="s">
        <v>146</v>
      </c>
      <c r="C108" s="14">
        <v>42005</v>
      </c>
      <c r="P108" s="12">
        <v>593.78</v>
      </c>
      <c r="Q108" s="12">
        <v>193.05</v>
      </c>
      <c r="R108" s="12">
        <v>400.73</v>
      </c>
      <c r="S108" s="12">
        <v>1</v>
      </c>
      <c r="U108" s="12" t="s">
        <v>40</v>
      </c>
    </row>
    <row r="109" spans="2:21" x14ac:dyDescent="0.25">
      <c r="B109" s="12" t="s">
        <v>147</v>
      </c>
      <c r="C109" s="14">
        <v>42005</v>
      </c>
      <c r="P109" s="12">
        <v>696.76</v>
      </c>
      <c r="Q109" s="12">
        <v>212.32</v>
      </c>
      <c r="R109" s="12">
        <v>484.44</v>
      </c>
      <c r="S109" s="12">
        <v>1</v>
      </c>
      <c r="U109" s="12" t="s">
        <v>40</v>
      </c>
    </row>
    <row r="110" spans="2:21" x14ac:dyDescent="0.25">
      <c r="B110" s="12" t="s">
        <v>148</v>
      </c>
      <c r="C110" s="14">
        <v>42551</v>
      </c>
      <c r="P110" s="12">
        <v>610</v>
      </c>
      <c r="Q110" s="12">
        <v>91.8</v>
      </c>
      <c r="R110" s="12">
        <v>518.20000000000005</v>
      </c>
      <c r="S110" s="12">
        <v>1</v>
      </c>
      <c r="U110" s="12" t="s">
        <v>40</v>
      </c>
    </row>
    <row r="111" spans="2:21" x14ac:dyDescent="0.25">
      <c r="B111" s="12" t="s">
        <v>149</v>
      </c>
      <c r="C111" s="14">
        <v>42551</v>
      </c>
      <c r="P111" s="12">
        <v>610</v>
      </c>
      <c r="Q111" s="12">
        <v>91.8</v>
      </c>
      <c r="R111" s="12">
        <v>518.20000000000005</v>
      </c>
      <c r="S111" s="12">
        <v>1</v>
      </c>
      <c r="U111" s="12" t="s">
        <v>40</v>
      </c>
    </row>
    <row r="112" spans="2:21" x14ac:dyDescent="0.25">
      <c r="B112" s="12" t="s">
        <v>150</v>
      </c>
      <c r="C112" s="14">
        <v>39629</v>
      </c>
      <c r="P112" s="12">
        <v>681.54</v>
      </c>
      <c r="Q112" s="12">
        <v>613.75</v>
      </c>
      <c r="R112" s="12">
        <v>67.790000000000006</v>
      </c>
      <c r="S112" s="12">
        <v>1</v>
      </c>
      <c r="U112" s="12" t="s">
        <v>40</v>
      </c>
    </row>
    <row r="113" spans="2:21" x14ac:dyDescent="0.25">
      <c r="B113" s="12" t="s">
        <v>151</v>
      </c>
      <c r="C113" s="14">
        <v>39629</v>
      </c>
      <c r="P113" s="12">
        <v>681.54</v>
      </c>
      <c r="Q113" s="12">
        <v>613.75</v>
      </c>
      <c r="R113" s="12">
        <v>67.790000000000006</v>
      </c>
      <c r="S113" s="12">
        <v>1</v>
      </c>
      <c r="U113" s="12" t="s">
        <v>40</v>
      </c>
    </row>
    <row r="114" spans="2:21" x14ac:dyDescent="0.25">
      <c r="B114" s="12" t="s">
        <v>152</v>
      </c>
      <c r="C114" s="14">
        <v>39629</v>
      </c>
      <c r="P114" s="12">
        <v>681.54</v>
      </c>
      <c r="Q114" s="12">
        <v>613.75</v>
      </c>
      <c r="R114" s="12">
        <v>67.790000000000006</v>
      </c>
      <c r="S114" s="12">
        <v>1</v>
      </c>
      <c r="U114" s="12" t="s">
        <v>40</v>
      </c>
    </row>
    <row r="115" spans="2:21" x14ac:dyDescent="0.25">
      <c r="B115" s="12" t="s">
        <v>153</v>
      </c>
      <c r="C115" s="14">
        <v>45291</v>
      </c>
      <c r="P115" s="12">
        <v>1403.76</v>
      </c>
      <c r="Q115" s="12">
        <v>28.08</v>
      </c>
      <c r="R115" s="12">
        <v>1375.68</v>
      </c>
      <c r="S115" s="12">
        <v>20</v>
      </c>
      <c r="U115" s="12" t="s">
        <v>40</v>
      </c>
    </row>
    <row r="116" spans="2:21" x14ac:dyDescent="0.25">
      <c r="B116" s="12" t="s">
        <v>154</v>
      </c>
    </row>
    <row r="117" spans="2:21" x14ac:dyDescent="0.25">
      <c r="B117" s="12" t="s">
        <v>155</v>
      </c>
    </row>
    <row r="119" spans="2:21" x14ac:dyDescent="0.25">
      <c r="B119" s="12" t="s">
        <v>156</v>
      </c>
      <c r="C119" s="14">
        <v>40179</v>
      </c>
      <c r="P119" s="12">
        <v>91464.72</v>
      </c>
      <c r="Q119" s="12">
        <v>32241.96</v>
      </c>
      <c r="R119" s="12">
        <v>59222.76</v>
      </c>
      <c r="S119" s="12">
        <v>731</v>
      </c>
    </row>
    <row r="120" spans="2:21" x14ac:dyDescent="0.25">
      <c r="B120" s="12" t="s">
        <v>157</v>
      </c>
      <c r="C120" s="14">
        <v>40179</v>
      </c>
      <c r="P120" s="12">
        <v>541578.56000000006</v>
      </c>
      <c r="Q120" s="12">
        <v>190905.68</v>
      </c>
      <c r="R120" s="12">
        <v>350672.88</v>
      </c>
      <c r="S120" s="12">
        <v>4470</v>
      </c>
    </row>
    <row r="121" spans="2:21" x14ac:dyDescent="0.25">
      <c r="B121" s="12" t="s">
        <v>158</v>
      </c>
      <c r="C121" s="14">
        <v>42005</v>
      </c>
      <c r="P121" s="12">
        <v>696.8</v>
      </c>
      <c r="Q121" s="12">
        <v>213.48</v>
      </c>
      <c r="R121" s="12">
        <v>483.32</v>
      </c>
      <c r="S121" s="12">
        <v>1</v>
      </c>
    </row>
    <row r="122" spans="2:21" x14ac:dyDescent="0.25">
      <c r="B122" s="12" t="s">
        <v>159</v>
      </c>
      <c r="C122" s="14">
        <v>40179</v>
      </c>
      <c r="P122" s="12">
        <v>681.54</v>
      </c>
      <c r="Q122" s="12">
        <v>158.49</v>
      </c>
      <c r="R122" s="12">
        <v>523.04999999999995</v>
      </c>
      <c r="S122" s="12">
        <v>1</v>
      </c>
    </row>
    <row r="123" spans="2:21" x14ac:dyDescent="0.25">
      <c r="B123" s="12" t="s">
        <v>160</v>
      </c>
      <c r="C123" s="14">
        <v>40179</v>
      </c>
      <c r="P123" s="12">
        <v>681.54</v>
      </c>
      <c r="Q123" s="12">
        <v>158.49</v>
      </c>
      <c r="R123" s="12">
        <v>523.04999999999995</v>
      </c>
      <c r="S123" s="12">
        <v>1</v>
      </c>
    </row>
    <row r="124" spans="2:21" x14ac:dyDescent="0.25">
      <c r="B124" s="12" t="s">
        <v>161</v>
      </c>
      <c r="C124" s="14">
        <v>40179</v>
      </c>
      <c r="P124" s="12">
        <v>681.54</v>
      </c>
      <c r="Q124" s="12">
        <v>158.49</v>
      </c>
      <c r="R124" s="12">
        <v>523.04999999999995</v>
      </c>
      <c r="S124" s="12">
        <v>1</v>
      </c>
    </row>
    <row r="125" spans="2:21" x14ac:dyDescent="0.25">
      <c r="B125" s="12" t="s">
        <v>162</v>
      </c>
      <c r="C125" s="14">
        <v>40179</v>
      </c>
      <c r="P125" s="12">
        <v>681.54</v>
      </c>
      <c r="Q125" s="12">
        <v>158.49</v>
      </c>
      <c r="R125" s="12">
        <v>523.04999999999995</v>
      </c>
      <c r="S125" s="12">
        <v>1</v>
      </c>
    </row>
    <row r="126" spans="2:21" x14ac:dyDescent="0.25">
      <c r="B126" s="12" t="s">
        <v>163</v>
      </c>
      <c r="C126" s="14">
        <v>40179</v>
      </c>
      <c r="P126" s="12">
        <v>681.54</v>
      </c>
      <c r="Q126" s="12">
        <v>158.49</v>
      </c>
      <c r="R126" s="12">
        <v>523.04999999999995</v>
      </c>
      <c r="S126" s="12">
        <v>1</v>
      </c>
    </row>
    <row r="127" spans="2:21" x14ac:dyDescent="0.25">
      <c r="B127" s="12" t="s">
        <v>164</v>
      </c>
      <c r="C127" s="14">
        <v>40179</v>
      </c>
      <c r="P127" s="12">
        <v>681.54</v>
      </c>
      <c r="Q127" s="12">
        <v>158.49</v>
      </c>
      <c r="R127" s="12">
        <v>523.04999999999995</v>
      </c>
      <c r="S127" s="12">
        <v>1</v>
      </c>
    </row>
    <row r="128" spans="2:21" x14ac:dyDescent="0.25">
      <c r="B128" s="12" t="s">
        <v>165</v>
      </c>
      <c r="C128" s="14">
        <v>40179</v>
      </c>
      <c r="P128" s="12">
        <v>681.54</v>
      </c>
      <c r="Q128" s="12">
        <v>158.49</v>
      </c>
      <c r="R128" s="12">
        <v>523.04999999999995</v>
      </c>
      <c r="S128" s="12">
        <v>1</v>
      </c>
    </row>
    <row r="129" spans="2:19" x14ac:dyDescent="0.25">
      <c r="B129" s="12" t="s">
        <v>166</v>
      </c>
      <c r="C129" s="14">
        <v>40179</v>
      </c>
      <c r="P129" s="12">
        <v>681.54</v>
      </c>
      <c r="Q129" s="12">
        <v>158.49</v>
      </c>
      <c r="R129" s="12">
        <v>523.04999999999995</v>
      </c>
      <c r="S129" s="12">
        <v>1</v>
      </c>
    </row>
    <row r="130" spans="2:19" x14ac:dyDescent="0.25">
      <c r="B130" s="12" t="s">
        <v>167</v>
      </c>
      <c r="C130" s="14">
        <v>40179</v>
      </c>
      <c r="P130" s="12">
        <v>681.54</v>
      </c>
      <c r="Q130" s="12">
        <v>158.49</v>
      </c>
      <c r="R130" s="12">
        <v>523.04999999999995</v>
      </c>
      <c r="S130" s="12">
        <v>1</v>
      </c>
    </row>
    <row r="131" spans="2:19" x14ac:dyDescent="0.25">
      <c r="B131" s="12" t="s">
        <v>168</v>
      </c>
      <c r="C131" s="14">
        <v>40179</v>
      </c>
      <c r="P131" s="12">
        <v>681.54</v>
      </c>
      <c r="Q131" s="12">
        <v>158.49</v>
      </c>
      <c r="R131" s="12">
        <v>523.04999999999995</v>
      </c>
      <c r="S131" s="12">
        <v>1</v>
      </c>
    </row>
    <row r="132" spans="2:19" x14ac:dyDescent="0.25">
      <c r="B132" s="12" t="s">
        <v>169</v>
      </c>
      <c r="C132" s="14">
        <v>40179</v>
      </c>
      <c r="P132" s="12">
        <v>681.54</v>
      </c>
      <c r="Q132" s="12">
        <v>158.49</v>
      </c>
      <c r="R132" s="12">
        <v>523.04999999999995</v>
      </c>
      <c r="S132" s="12">
        <v>1</v>
      </c>
    </row>
    <row r="133" spans="2:19" x14ac:dyDescent="0.25">
      <c r="B133" s="12" t="s">
        <v>170</v>
      </c>
      <c r="C133" s="14">
        <v>40179</v>
      </c>
      <c r="P133" s="12">
        <v>681.54</v>
      </c>
      <c r="Q133" s="12">
        <v>158.49</v>
      </c>
      <c r="R133" s="12">
        <v>523.04999999999995</v>
      </c>
      <c r="S133" s="12">
        <v>1</v>
      </c>
    </row>
    <row r="134" spans="2:19" x14ac:dyDescent="0.25">
      <c r="B134" s="12" t="s">
        <v>171</v>
      </c>
      <c r="C134" s="14">
        <v>40179</v>
      </c>
      <c r="P134" s="12">
        <v>681.54</v>
      </c>
      <c r="Q134" s="12">
        <v>158.49</v>
      </c>
      <c r="R134" s="12">
        <v>523.04999999999995</v>
      </c>
      <c r="S134" s="12">
        <v>1</v>
      </c>
    </row>
    <row r="135" spans="2:19" x14ac:dyDescent="0.25">
      <c r="B135" s="12" t="s">
        <v>172</v>
      </c>
      <c r="C135" s="14">
        <v>40179</v>
      </c>
      <c r="P135" s="12">
        <v>681.54</v>
      </c>
      <c r="Q135" s="12">
        <v>158.49</v>
      </c>
      <c r="R135" s="12">
        <v>523.04999999999995</v>
      </c>
      <c r="S135" s="12">
        <v>1</v>
      </c>
    </row>
    <row r="136" spans="2:19" x14ac:dyDescent="0.25">
      <c r="B136" s="12" t="s">
        <v>173</v>
      </c>
      <c r="C136" s="14">
        <v>40179</v>
      </c>
      <c r="P136" s="12">
        <v>681.54</v>
      </c>
      <c r="Q136" s="12">
        <v>158.49</v>
      </c>
      <c r="R136" s="12">
        <v>523.04999999999995</v>
      </c>
      <c r="S136" s="12">
        <v>1</v>
      </c>
    </row>
    <row r="137" spans="2:19" x14ac:dyDescent="0.25">
      <c r="B137" s="12" t="s">
        <v>174</v>
      </c>
      <c r="C137" s="14">
        <v>40179</v>
      </c>
      <c r="P137" s="12">
        <v>681.54</v>
      </c>
      <c r="Q137" s="12">
        <v>158.49</v>
      </c>
      <c r="R137" s="12">
        <v>523.04999999999995</v>
      </c>
      <c r="S137" s="12">
        <v>1</v>
      </c>
    </row>
    <row r="138" spans="2:19" x14ac:dyDescent="0.25">
      <c r="B138" s="12" t="s">
        <v>175</v>
      </c>
      <c r="C138" s="14">
        <v>40179</v>
      </c>
      <c r="P138" s="12">
        <v>681.54</v>
      </c>
      <c r="Q138" s="12">
        <v>158.49</v>
      </c>
      <c r="R138" s="12">
        <v>523.04999999999995</v>
      </c>
      <c r="S138" s="12">
        <v>1</v>
      </c>
    </row>
    <row r="139" spans="2:19" x14ac:dyDescent="0.25">
      <c r="B139" s="12" t="s">
        <v>176</v>
      </c>
      <c r="C139" s="14">
        <v>40179</v>
      </c>
      <c r="P139" s="12">
        <v>681.54</v>
      </c>
      <c r="Q139" s="12">
        <v>158.49</v>
      </c>
      <c r="R139" s="12">
        <v>523.04999999999995</v>
      </c>
      <c r="S139" s="12">
        <v>1</v>
      </c>
    </row>
    <row r="140" spans="2:19" x14ac:dyDescent="0.25">
      <c r="B140" s="12" t="s">
        <v>177</v>
      </c>
      <c r="C140" s="14">
        <v>40179</v>
      </c>
      <c r="P140" s="12">
        <v>681.54</v>
      </c>
      <c r="Q140" s="12">
        <v>158.49</v>
      </c>
      <c r="R140" s="12">
        <v>523.04999999999995</v>
      </c>
      <c r="S140" s="12">
        <v>1</v>
      </c>
    </row>
    <row r="141" spans="2:19" x14ac:dyDescent="0.25">
      <c r="B141" s="12" t="s">
        <v>178</v>
      </c>
      <c r="C141" s="14">
        <v>40179</v>
      </c>
      <c r="P141" s="12">
        <v>681.54</v>
      </c>
      <c r="Q141" s="12">
        <v>158.49</v>
      </c>
      <c r="R141" s="12">
        <v>523.04999999999995</v>
      </c>
      <c r="S141" s="12">
        <v>1</v>
      </c>
    </row>
    <row r="142" spans="2:19" x14ac:dyDescent="0.25">
      <c r="B142" s="12" t="s">
        <v>179</v>
      </c>
      <c r="C142" s="14">
        <v>40179</v>
      </c>
      <c r="P142" s="12">
        <v>681.54</v>
      </c>
      <c r="Q142" s="12">
        <v>158.49</v>
      </c>
      <c r="R142" s="12">
        <v>523.04999999999995</v>
      </c>
      <c r="S142" s="12">
        <v>1</v>
      </c>
    </row>
    <row r="143" spans="2:19" x14ac:dyDescent="0.25">
      <c r="B143" s="12" t="s">
        <v>180</v>
      </c>
      <c r="C143" s="14">
        <v>40179</v>
      </c>
      <c r="P143" s="12">
        <v>681.54</v>
      </c>
      <c r="Q143" s="12">
        <v>158.49</v>
      </c>
      <c r="R143" s="12">
        <v>523.04999999999995</v>
      </c>
      <c r="S143" s="12">
        <v>1</v>
      </c>
    </row>
    <row r="144" spans="2:19" x14ac:dyDescent="0.25">
      <c r="B144" s="12" t="s">
        <v>181</v>
      </c>
      <c r="C144" s="14">
        <v>40179</v>
      </c>
      <c r="P144" s="12">
        <v>681.54</v>
      </c>
      <c r="Q144" s="12">
        <v>158.49</v>
      </c>
      <c r="R144" s="12">
        <v>523.04999999999995</v>
      </c>
      <c r="S144" s="12">
        <v>1</v>
      </c>
    </row>
    <row r="145" spans="2:19" x14ac:dyDescent="0.25">
      <c r="B145" s="12" t="s">
        <v>182</v>
      </c>
      <c r="C145" s="14">
        <v>40179</v>
      </c>
      <c r="P145" s="12">
        <v>681.54</v>
      </c>
      <c r="Q145" s="12">
        <v>158.49</v>
      </c>
      <c r="R145" s="12">
        <v>523.04999999999995</v>
      </c>
      <c r="S145" s="12">
        <v>1</v>
      </c>
    </row>
    <row r="146" spans="2:19" x14ac:dyDescent="0.25">
      <c r="B146" s="12" t="s">
        <v>183</v>
      </c>
      <c r="C146" s="14">
        <v>40179</v>
      </c>
      <c r="P146" s="12">
        <v>681.54</v>
      </c>
      <c r="Q146" s="12">
        <v>158.49</v>
      </c>
      <c r="R146" s="12">
        <v>523.04999999999995</v>
      </c>
      <c r="S146" s="12">
        <v>1</v>
      </c>
    </row>
    <row r="147" spans="2:19" x14ac:dyDescent="0.25">
      <c r="B147" s="12" t="s">
        <v>184</v>
      </c>
      <c r="C147" s="14">
        <v>39629</v>
      </c>
      <c r="P147" s="12">
        <v>681.54</v>
      </c>
      <c r="Q147" s="12">
        <v>204.15</v>
      </c>
      <c r="R147" s="12">
        <v>477.39</v>
      </c>
      <c r="S147" s="12">
        <v>1</v>
      </c>
    </row>
    <row r="148" spans="2:19" x14ac:dyDescent="0.25">
      <c r="B148" s="12" t="s">
        <v>185</v>
      </c>
      <c r="C148" s="14">
        <v>44139</v>
      </c>
      <c r="P148" s="12">
        <v>830</v>
      </c>
      <c r="Q148" s="12">
        <v>67.62</v>
      </c>
      <c r="R148" s="12">
        <v>762.38</v>
      </c>
      <c r="S148" s="12">
        <v>1</v>
      </c>
    </row>
    <row r="149" spans="2:19" x14ac:dyDescent="0.25">
      <c r="B149" s="12" t="s">
        <v>186</v>
      </c>
      <c r="C149" s="14">
        <v>44926</v>
      </c>
      <c r="P149" s="12">
        <v>401.27</v>
      </c>
      <c r="Q149" s="12">
        <v>16.079999999999998</v>
      </c>
      <c r="R149" s="12">
        <v>385.19</v>
      </c>
      <c r="S149" s="12">
        <v>30</v>
      </c>
    </row>
    <row r="150" spans="2:19" x14ac:dyDescent="0.25">
      <c r="B150" s="12" t="s">
        <v>187</v>
      </c>
    </row>
    <row r="151" spans="2:19" x14ac:dyDescent="0.25">
      <c r="B151" s="12" t="s">
        <v>188</v>
      </c>
      <c r="C151" s="14">
        <v>45291</v>
      </c>
      <c r="P151" s="12">
        <v>1956.52</v>
      </c>
      <c r="Q151" s="12">
        <v>39.119999999999997</v>
      </c>
      <c r="R151" s="12">
        <v>1917.4</v>
      </c>
      <c r="S151" s="12">
        <v>60</v>
      </c>
    </row>
    <row r="152" spans="2:19" x14ac:dyDescent="0.25">
      <c r="B152" s="12" t="s">
        <v>189</v>
      </c>
    </row>
    <row r="153" spans="2:19" x14ac:dyDescent="0.25">
      <c r="B153" s="12" t="s">
        <v>190</v>
      </c>
    </row>
    <row r="155" spans="2:19" x14ac:dyDescent="0.25">
      <c r="B155" s="12" t="s">
        <v>191</v>
      </c>
      <c r="C155" s="14">
        <v>39629</v>
      </c>
      <c r="P155" s="12">
        <v>15397.82</v>
      </c>
      <c r="Q155" s="12">
        <v>15397.55</v>
      </c>
      <c r="R155" s="12">
        <v>0.27</v>
      </c>
      <c r="S155" s="12">
        <v>725</v>
      </c>
    </row>
    <row r="156" spans="2:19" x14ac:dyDescent="0.25">
      <c r="B156" s="12" t="s">
        <v>192</v>
      </c>
      <c r="C156" s="14">
        <v>39629</v>
      </c>
      <c r="P156" s="12">
        <v>93425.4</v>
      </c>
      <c r="Q156" s="12">
        <v>93425.4</v>
      </c>
      <c r="R156" s="12">
        <v>0</v>
      </c>
      <c r="S156" s="12">
        <v>2280</v>
      </c>
    </row>
    <row r="157" spans="2:19" x14ac:dyDescent="0.25">
      <c r="B157" s="12" t="s">
        <v>157</v>
      </c>
      <c r="C157" s="14">
        <v>39629</v>
      </c>
      <c r="P157" s="12">
        <v>98292.12</v>
      </c>
      <c r="Q157" s="12">
        <v>98292.1</v>
      </c>
      <c r="R157" s="12">
        <v>0.02</v>
      </c>
      <c r="S157" s="12">
        <v>2821</v>
      </c>
    </row>
    <row r="158" spans="2:19" x14ac:dyDescent="0.25">
      <c r="B158" s="12" t="s">
        <v>193</v>
      </c>
      <c r="C158" s="14">
        <v>40544</v>
      </c>
      <c r="P158" s="12">
        <v>3407.5</v>
      </c>
      <c r="Q158" s="12">
        <v>1167.24</v>
      </c>
      <c r="R158" s="12">
        <v>2240.2600000000002</v>
      </c>
      <c r="S158" s="12">
        <v>75</v>
      </c>
    </row>
    <row r="159" spans="2:19" x14ac:dyDescent="0.25">
      <c r="B159" s="12" t="s">
        <v>194</v>
      </c>
    </row>
    <row r="160" spans="2:19" x14ac:dyDescent="0.25">
      <c r="B160" s="12" t="s">
        <v>195</v>
      </c>
      <c r="C160" s="14">
        <v>42005</v>
      </c>
      <c r="P160" s="12">
        <v>696.76</v>
      </c>
      <c r="Q160" s="12">
        <v>212.32</v>
      </c>
      <c r="R160" s="12">
        <v>484.44</v>
      </c>
      <c r="S160" s="12">
        <v>1</v>
      </c>
    </row>
    <row r="161" spans="2:19" x14ac:dyDescent="0.25">
      <c r="B161" s="12" t="s">
        <v>196</v>
      </c>
      <c r="C161" s="14">
        <v>42005</v>
      </c>
      <c r="P161" s="12">
        <v>696.76</v>
      </c>
      <c r="Q161" s="12">
        <v>213.48</v>
      </c>
      <c r="R161" s="12">
        <v>483.28</v>
      </c>
      <c r="S161" s="12">
        <v>1</v>
      </c>
    </row>
    <row r="162" spans="2:19" x14ac:dyDescent="0.25">
      <c r="B162" s="12" t="s">
        <v>197</v>
      </c>
      <c r="C162" s="14">
        <v>39629</v>
      </c>
      <c r="P162" s="12">
        <v>681.54</v>
      </c>
      <c r="Q162" s="12">
        <v>613.75</v>
      </c>
      <c r="R162" s="12">
        <v>67.790000000000006</v>
      </c>
      <c r="S162" s="12">
        <v>1</v>
      </c>
    </row>
    <row r="163" spans="2:19" x14ac:dyDescent="0.25">
      <c r="B163" s="12" t="s">
        <v>198</v>
      </c>
      <c r="C163" s="14">
        <v>43060</v>
      </c>
      <c r="P163" s="12">
        <v>850.74</v>
      </c>
      <c r="Q163" s="12">
        <v>120.7</v>
      </c>
      <c r="R163" s="12">
        <v>730.04</v>
      </c>
      <c r="S163" s="12">
        <v>1</v>
      </c>
    </row>
    <row r="164" spans="2:19" x14ac:dyDescent="0.25">
      <c r="B164" s="12" t="s">
        <v>199</v>
      </c>
      <c r="C164" s="14">
        <v>43060</v>
      </c>
      <c r="P164" s="12">
        <v>1101.3699999999999</v>
      </c>
      <c r="Q164" s="12">
        <v>125.74</v>
      </c>
      <c r="R164" s="12">
        <v>975.63</v>
      </c>
      <c r="S164" s="12">
        <v>2</v>
      </c>
    </row>
    <row r="165" spans="2:19" x14ac:dyDescent="0.25">
      <c r="B165" s="12" t="s">
        <v>200</v>
      </c>
      <c r="C165" s="14">
        <v>43465</v>
      </c>
      <c r="P165" s="12">
        <v>884</v>
      </c>
      <c r="Q165" s="12">
        <v>105.84</v>
      </c>
      <c r="R165" s="12">
        <v>778.16</v>
      </c>
      <c r="S165" s="12">
        <v>1</v>
      </c>
    </row>
    <row r="166" spans="2:19" x14ac:dyDescent="0.25">
      <c r="B166" s="12" t="s">
        <v>201</v>
      </c>
      <c r="C166" s="14">
        <v>44139</v>
      </c>
      <c r="P166" s="12">
        <v>830</v>
      </c>
      <c r="Q166" s="12">
        <v>67.62</v>
      </c>
      <c r="R166" s="12">
        <v>762.38</v>
      </c>
      <c r="S166" s="12">
        <v>1</v>
      </c>
    </row>
    <row r="167" spans="2:19" x14ac:dyDescent="0.25">
      <c r="B167" s="12" t="s">
        <v>202</v>
      </c>
      <c r="C167" s="14">
        <v>44561</v>
      </c>
      <c r="P167" s="12">
        <v>976.87</v>
      </c>
      <c r="Q167" s="12">
        <v>58.68</v>
      </c>
      <c r="R167" s="12">
        <v>918.19</v>
      </c>
      <c r="S167" s="12">
        <v>10</v>
      </c>
    </row>
    <row r="168" spans="2:19" x14ac:dyDescent="0.25">
      <c r="B168" s="12" t="s">
        <v>71</v>
      </c>
    </row>
    <row r="169" spans="2:19" x14ac:dyDescent="0.25">
      <c r="B169" s="12" t="s">
        <v>203</v>
      </c>
      <c r="C169" s="14">
        <v>44926</v>
      </c>
      <c r="P169" s="12">
        <v>281.72000000000003</v>
      </c>
      <c r="Q169" s="12">
        <v>11.28</v>
      </c>
      <c r="R169" s="12">
        <v>270.44</v>
      </c>
      <c r="S169" s="12">
        <v>3</v>
      </c>
    </row>
    <row r="170" spans="2:19" x14ac:dyDescent="0.25">
      <c r="B170" s="12" t="s">
        <v>187</v>
      </c>
    </row>
    <row r="171" spans="2:19" x14ac:dyDescent="0.25">
      <c r="B171" s="12" t="s">
        <v>204</v>
      </c>
    </row>
    <row r="173" spans="2:19" x14ac:dyDescent="0.25">
      <c r="B173" s="12" t="s">
        <v>205</v>
      </c>
      <c r="C173" s="14">
        <v>39629</v>
      </c>
      <c r="P173" s="12">
        <v>7369.72</v>
      </c>
      <c r="Q173" s="12">
        <v>5305.94</v>
      </c>
      <c r="R173" s="12">
        <v>2063.7800000000002</v>
      </c>
      <c r="S173" s="12">
        <v>347</v>
      </c>
    </row>
    <row r="174" spans="2:19" x14ac:dyDescent="0.25">
      <c r="B174" s="12" t="s">
        <v>206</v>
      </c>
      <c r="C174" s="14">
        <v>39629</v>
      </c>
      <c r="P174" s="12">
        <v>83971.65</v>
      </c>
      <c r="Q174" s="12">
        <v>60459.34</v>
      </c>
      <c r="R174" s="12">
        <v>23512.31</v>
      </c>
      <c r="S174" s="12">
        <v>2410</v>
      </c>
    </row>
    <row r="175" spans="2:19" x14ac:dyDescent="0.25">
      <c r="B175" s="12" t="s">
        <v>207</v>
      </c>
      <c r="C175" s="14">
        <v>40544</v>
      </c>
      <c r="P175" s="12">
        <v>22091.99</v>
      </c>
      <c r="Q175" s="12">
        <v>6958.98</v>
      </c>
      <c r="R175" s="12">
        <v>15133.01</v>
      </c>
      <c r="S175" s="12">
        <v>650</v>
      </c>
    </row>
    <row r="176" spans="2:19" x14ac:dyDescent="0.25">
      <c r="B176" s="12" t="s">
        <v>208</v>
      </c>
      <c r="C176" s="14">
        <v>42005</v>
      </c>
      <c r="P176" s="12">
        <v>696.76</v>
      </c>
      <c r="Q176" s="12">
        <v>212.32</v>
      </c>
      <c r="R176" s="12">
        <v>484.44</v>
      </c>
      <c r="S176" s="12">
        <v>1</v>
      </c>
    </row>
    <row r="177" spans="2:19" x14ac:dyDescent="0.25">
      <c r="B177" s="12" t="s">
        <v>209</v>
      </c>
      <c r="C177" s="14">
        <v>41275</v>
      </c>
      <c r="P177" s="12">
        <v>681.54</v>
      </c>
      <c r="Q177" s="12">
        <v>164.55</v>
      </c>
      <c r="R177" s="12">
        <v>516.99</v>
      </c>
      <c r="S177" s="12">
        <v>1</v>
      </c>
    </row>
    <row r="178" spans="2:19" x14ac:dyDescent="0.25">
      <c r="B178" s="12" t="s">
        <v>210</v>
      </c>
      <c r="C178" s="14">
        <v>44561</v>
      </c>
      <c r="P178" s="12">
        <v>282.16000000000003</v>
      </c>
      <c r="Q178" s="12">
        <v>16.920000000000002</v>
      </c>
      <c r="R178" s="12">
        <v>265.24</v>
      </c>
      <c r="S178" s="12">
        <v>8</v>
      </c>
    </row>
    <row r="179" spans="2:19" x14ac:dyDescent="0.25">
      <c r="B179" s="12" t="s">
        <v>71</v>
      </c>
    </row>
    <row r="180" spans="2:19" x14ac:dyDescent="0.25">
      <c r="B180" s="12" t="s">
        <v>211</v>
      </c>
    </row>
    <row r="182" spans="2:19" x14ac:dyDescent="0.25">
      <c r="B182" s="12" t="s">
        <v>212</v>
      </c>
      <c r="C182" s="14">
        <v>42370</v>
      </c>
      <c r="P182" s="12">
        <v>8228.5499999999993</v>
      </c>
      <c r="Q182" s="12">
        <v>1425.94</v>
      </c>
      <c r="R182" s="12">
        <v>6802.61</v>
      </c>
      <c r="S182" s="12">
        <v>220</v>
      </c>
    </row>
    <row r="183" spans="2:19" x14ac:dyDescent="0.25">
      <c r="B183" s="12" t="s">
        <v>213</v>
      </c>
      <c r="C183" s="14">
        <v>42370</v>
      </c>
      <c r="P183" s="12">
        <v>853.35</v>
      </c>
      <c r="Q183" s="12">
        <v>147.72</v>
      </c>
      <c r="R183" s="12">
        <v>705.63</v>
      </c>
      <c r="S183" s="12">
        <v>90</v>
      </c>
    </row>
    <row r="184" spans="2:19" x14ac:dyDescent="0.25">
      <c r="B184" s="12" t="s">
        <v>214</v>
      </c>
      <c r="C184" s="14">
        <v>42005</v>
      </c>
      <c r="P184" s="12">
        <v>696.76</v>
      </c>
      <c r="Q184" s="12">
        <v>212.32</v>
      </c>
      <c r="R184" s="12">
        <v>484.44</v>
      </c>
      <c r="S184" s="12">
        <v>1</v>
      </c>
    </row>
    <row r="185" spans="2:19" x14ac:dyDescent="0.25">
      <c r="B185" s="12" t="s">
        <v>215</v>
      </c>
      <c r="C185" s="14">
        <v>42370</v>
      </c>
      <c r="P185" s="12">
        <v>1158</v>
      </c>
      <c r="Q185" s="12">
        <v>308.8</v>
      </c>
      <c r="R185" s="12">
        <v>849.2</v>
      </c>
      <c r="S185" s="12">
        <v>1</v>
      </c>
    </row>
    <row r="186" spans="2:19" x14ac:dyDescent="0.25">
      <c r="B186" s="12" t="s">
        <v>216</v>
      </c>
      <c r="C186" s="14">
        <v>39629</v>
      </c>
      <c r="P186" s="12">
        <v>932.17</v>
      </c>
      <c r="Q186" s="12">
        <v>209.19</v>
      </c>
      <c r="R186" s="12">
        <v>722.98</v>
      </c>
      <c r="S186" s="12">
        <v>2</v>
      </c>
    </row>
    <row r="187" spans="2:19" x14ac:dyDescent="0.25">
      <c r="B187" s="12" t="s">
        <v>217</v>
      </c>
      <c r="C187" s="14">
        <v>43465</v>
      </c>
      <c r="P187" s="12">
        <v>5082.16</v>
      </c>
      <c r="Q187" s="12">
        <v>609.84</v>
      </c>
      <c r="R187" s="12">
        <v>4472.32</v>
      </c>
      <c r="S187" s="12">
        <v>206</v>
      </c>
    </row>
    <row r="188" spans="2:19" x14ac:dyDescent="0.25">
      <c r="B188" s="12" t="s">
        <v>218</v>
      </c>
    </row>
    <row r="189" spans="2:19" x14ac:dyDescent="0.25">
      <c r="B189" s="12" t="s">
        <v>217</v>
      </c>
      <c r="C189" s="14">
        <v>43465</v>
      </c>
      <c r="P189" s="12">
        <v>1233.53</v>
      </c>
      <c r="Q189" s="12">
        <v>148.32</v>
      </c>
      <c r="R189" s="12">
        <v>1085.21</v>
      </c>
      <c r="S189" s="12">
        <v>50</v>
      </c>
    </row>
    <row r="190" spans="2:19" x14ac:dyDescent="0.25">
      <c r="B190" s="12" t="s">
        <v>219</v>
      </c>
    </row>
    <row r="191" spans="2:19" x14ac:dyDescent="0.25">
      <c r="B191" s="12" t="s">
        <v>217</v>
      </c>
      <c r="C191" s="14">
        <v>43465</v>
      </c>
      <c r="P191" s="12">
        <v>13149.47</v>
      </c>
      <c r="Q191" s="12">
        <v>1578.24</v>
      </c>
      <c r="R191" s="12">
        <v>11571.23</v>
      </c>
      <c r="S191" s="12">
        <v>533</v>
      </c>
    </row>
    <row r="192" spans="2:19" x14ac:dyDescent="0.25">
      <c r="B192" s="12" t="s">
        <v>220</v>
      </c>
    </row>
    <row r="193" spans="2:19" x14ac:dyDescent="0.25">
      <c r="B193" s="12" t="s">
        <v>221</v>
      </c>
      <c r="C193" s="14">
        <v>44136</v>
      </c>
      <c r="P193" s="12">
        <v>35094.19</v>
      </c>
      <c r="Q193" s="12">
        <v>2866.01</v>
      </c>
      <c r="R193" s="12">
        <v>32228.18</v>
      </c>
      <c r="S193" s="12">
        <v>260</v>
      </c>
    </row>
    <row r="194" spans="2:19" x14ac:dyDescent="0.25">
      <c r="B194" s="12" t="s">
        <v>222</v>
      </c>
      <c r="C194" s="14">
        <v>44136</v>
      </c>
      <c r="P194" s="12">
        <v>1016.71</v>
      </c>
      <c r="Q194" s="12">
        <v>82.81</v>
      </c>
      <c r="R194" s="12">
        <v>933.9</v>
      </c>
      <c r="S194" s="12">
        <v>1</v>
      </c>
    </row>
    <row r="195" spans="2:19" x14ac:dyDescent="0.25">
      <c r="B195" s="12" t="s">
        <v>223</v>
      </c>
      <c r="C195" s="14">
        <v>44136</v>
      </c>
      <c r="P195" s="12">
        <v>1016.71</v>
      </c>
      <c r="Q195" s="12">
        <v>82.81</v>
      </c>
      <c r="R195" s="12">
        <v>933.9</v>
      </c>
      <c r="S195" s="12">
        <v>1</v>
      </c>
    </row>
    <row r="196" spans="2:19" x14ac:dyDescent="0.25">
      <c r="B196" s="12" t="s">
        <v>224</v>
      </c>
      <c r="C196" s="14">
        <v>44136</v>
      </c>
      <c r="P196" s="12">
        <v>1016.7</v>
      </c>
      <c r="Q196" s="12">
        <v>82.81</v>
      </c>
      <c r="R196" s="12">
        <v>933.89</v>
      </c>
      <c r="S196" s="12">
        <v>1</v>
      </c>
    </row>
    <row r="197" spans="2:19" x14ac:dyDescent="0.25">
      <c r="B197" s="12" t="s">
        <v>225</v>
      </c>
    </row>
    <row r="199" spans="2:19" x14ac:dyDescent="0.25">
      <c r="B199" s="12" t="s">
        <v>226</v>
      </c>
      <c r="C199" s="14">
        <v>39629</v>
      </c>
      <c r="P199" s="12">
        <v>180366.47</v>
      </c>
      <c r="Q199" s="12">
        <v>27054.9</v>
      </c>
      <c r="R199" s="12">
        <v>153311.57</v>
      </c>
      <c r="S199" s="12">
        <v>4350</v>
      </c>
    </row>
    <row r="200" spans="2:19" x14ac:dyDescent="0.25">
      <c r="B200" s="12" t="s">
        <v>227</v>
      </c>
      <c r="C200" s="14">
        <v>39629</v>
      </c>
      <c r="P200" s="12">
        <v>681.54</v>
      </c>
      <c r="Q200" s="12">
        <v>204.15</v>
      </c>
      <c r="R200" s="12">
        <v>477.39</v>
      </c>
      <c r="S200" s="12">
        <v>1</v>
      </c>
    </row>
    <row r="201" spans="2:19" x14ac:dyDescent="0.25">
      <c r="B201" s="12" t="s">
        <v>228</v>
      </c>
      <c r="C201" s="14">
        <v>39629</v>
      </c>
      <c r="P201" s="12">
        <v>681.54</v>
      </c>
      <c r="Q201" s="12">
        <v>204.15</v>
      </c>
      <c r="R201" s="12">
        <v>477.39</v>
      </c>
      <c r="S201" s="12">
        <v>1</v>
      </c>
    </row>
    <row r="202" spans="2:19" x14ac:dyDescent="0.25">
      <c r="B202" s="12" t="s">
        <v>229</v>
      </c>
      <c r="C202" s="14">
        <v>39629</v>
      </c>
      <c r="P202" s="12">
        <v>681.54</v>
      </c>
      <c r="Q202" s="12">
        <v>204.15</v>
      </c>
      <c r="R202" s="12">
        <v>477.39</v>
      </c>
      <c r="S202" s="12">
        <v>1</v>
      </c>
    </row>
    <row r="203" spans="2:19" x14ac:dyDescent="0.25">
      <c r="B203" s="12" t="s">
        <v>230</v>
      </c>
      <c r="C203" s="14">
        <v>39629</v>
      </c>
      <c r="P203" s="12">
        <v>681.54</v>
      </c>
      <c r="Q203" s="12">
        <v>204.15</v>
      </c>
      <c r="R203" s="12">
        <v>477.39</v>
      </c>
      <c r="S203" s="12">
        <v>1</v>
      </c>
    </row>
    <row r="204" spans="2:19" x14ac:dyDescent="0.25">
      <c r="B204" s="12" t="s">
        <v>231</v>
      </c>
      <c r="C204" s="14">
        <v>39629</v>
      </c>
      <c r="P204" s="12">
        <v>681.54</v>
      </c>
      <c r="Q204" s="12">
        <v>204.15</v>
      </c>
      <c r="R204" s="12">
        <v>477.39</v>
      </c>
      <c r="S204" s="12">
        <v>1</v>
      </c>
    </row>
    <row r="205" spans="2:19" x14ac:dyDescent="0.25">
      <c r="B205" s="12" t="s">
        <v>232</v>
      </c>
      <c r="C205" s="14">
        <v>39629</v>
      </c>
      <c r="P205" s="12">
        <v>681.54</v>
      </c>
      <c r="Q205" s="12">
        <v>138.72</v>
      </c>
      <c r="R205" s="12">
        <v>542.82000000000005</v>
      </c>
      <c r="S205" s="12">
        <v>1</v>
      </c>
    </row>
    <row r="206" spans="2:19" x14ac:dyDescent="0.25">
      <c r="B206" s="12" t="s">
        <v>233</v>
      </c>
      <c r="C206" s="14">
        <v>39629</v>
      </c>
      <c r="P206" s="12">
        <v>681.54</v>
      </c>
      <c r="Q206" s="12">
        <v>204.15</v>
      </c>
      <c r="R206" s="12">
        <v>477.39</v>
      </c>
      <c r="S206" s="12">
        <v>1</v>
      </c>
    </row>
    <row r="207" spans="2:19" x14ac:dyDescent="0.25">
      <c r="B207" s="12" t="s">
        <v>234</v>
      </c>
      <c r="C207" s="14">
        <v>39629</v>
      </c>
      <c r="P207" s="12">
        <v>681.54</v>
      </c>
      <c r="Q207" s="12">
        <v>204.15</v>
      </c>
      <c r="R207" s="12">
        <v>477.39</v>
      </c>
      <c r="S207" s="12">
        <v>1</v>
      </c>
    </row>
    <row r="208" spans="2:19" x14ac:dyDescent="0.25">
      <c r="B208" s="12" t="s">
        <v>235</v>
      </c>
      <c r="C208" s="14">
        <v>39629</v>
      </c>
      <c r="P208" s="12">
        <v>681.54</v>
      </c>
      <c r="Q208" s="12">
        <v>204.15</v>
      </c>
      <c r="R208" s="12">
        <v>477.39</v>
      </c>
      <c r="S208" s="12">
        <v>1</v>
      </c>
    </row>
    <row r="209" spans="2:19" x14ac:dyDescent="0.25">
      <c r="B209" s="12" t="s">
        <v>236</v>
      </c>
      <c r="C209" s="14">
        <v>39629</v>
      </c>
      <c r="P209" s="12">
        <v>681.54</v>
      </c>
      <c r="Q209" s="12">
        <v>204.15</v>
      </c>
      <c r="R209" s="12">
        <v>477.39</v>
      </c>
      <c r="S209" s="12">
        <v>1</v>
      </c>
    </row>
    <row r="210" spans="2:19" x14ac:dyDescent="0.25">
      <c r="B210" s="12" t="s">
        <v>237</v>
      </c>
      <c r="C210" s="14">
        <v>39629</v>
      </c>
      <c r="P210" s="12">
        <v>681.54</v>
      </c>
      <c r="Q210" s="12">
        <v>204.15</v>
      </c>
      <c r="R210" s="12">
        <v>477.39</v>
      </c>
      <c r="S210" s="12">
        <v>1</v>
      </c>
    </row>
    <row r="211" spans="2:19" x14ac:dyDescent="0.25">
      <c r="B211" s="12" t="s">
        <v>238</v>
      </c>
      <c r="C211" s="14">
        <v>39629</v>
      </c>
      <c r="P211" s="12">
        <v>681.54</v>
      </c>
      <c r="Q211" s="12">
        <v>204.15</v>
      </c>
      <c r="R211" s="12">
        <v>477.39</v>
      </c>
      <c r="S211" s="12">
        <v>1</v>
      </c>
    </row>
    <row r="212" spans="2:19" x14ac:dyDescent="0.25">
      <c r="B212" s="12" t="s">
        <v>239</v>
      </c>
      <c r="C212" s="14">
        <v>39629</v>
      </c>
      <c r="P212" s="12">
        <v>681.54</v>
      </c>
      <c r="Q212" s="12">
        <v>204.15</v>
      </c>
      <c r="R212" s="12">
        <v>477.39</v>
      </c>
      <c r="S212" s="12">
        <v>1</v>
      </c>
    </row>
    <row r="213" spans="2:19" x14ac:dyDescent="0.25">
      <c r="B213" s="12" t="s">
        <v>240</v>
      </c>
      <c r="C213" s="14">
        <v>43465</v>
      </c>
      <c r="P213" s="12">
        <v>1557.67</v>
      </c>
      <c r="Q213" s="12">
        <v>187.2</v>
      </c>
      <c r="R213" s="12">
        <v>1370.47</v>
      </c>
      <c r="S213" s="12">
        <v>20</v>
      </c>
    </row>
    <row r="214" spans="2:19" x14ac:dyDescent="0.25">
      <c r="B214" s="12" t="s">
        <v>241</v>
      </c>
      <c r="C214" s="14">
        <v>43465</v>
      </c>
      <c r="P214" s="12">
        <v>884</v>
      </c>
      <c r="Q214" s="12">
        <v>105.84</v>
      </c>
      <c r="R214" s="12">
        <v>778.16</v>
      </c>
      <c r="S214" s="12">
        <v>1</v>
      </c>
    </row>
    <row r="215" spans="2:19" x14ac:dyDescent="0.25">
      <c r="B215" s="12" t="s">
        <v>242</v>
      </c>
      <c r="C215" s="14">
        <v>43465</v>
      </c>
      <c r="P215" s="12">
        <v>884</v>
      </c>
      <c r="Q215" s="12">
        <v>105.84</v>
      </c>
      <c r="R215" s="12">
        <v>778.16</v>
      </c>
      <c r="S215" s="12">
        <v>1</v>
      </c>
    </row>
    <row r="216" spans="2:19" x14ac:dyDescent="0.25">
      <c r="B216" s="12" t="s">
        <v>243</v>
      </c>
      <c r="C216" s="14">
        <v>44561</v>
      </c>
      <c r="P216" s="12">
        <v>773.88</v>
      </c>
      <c r="Q216" s="12">
        <v>46.44</v>
      </c>
      <c r="R216" s="12">
        <v>727.44</v>
      </c>
      <c r="S216" s="12">
        <v>1</v>
      </c>
    </row>
    <row r="217" spans="2:19" x14ac:dyDescent="0.25">
      <c r="B217" s="12" t="s">
        <v>244</v>
      </c>
      <c r="C217" s="14">
        <v>44926</v>
      </c>
      <c r="P217" s="12">
        <v>837.75</v>
      </c>
      <c r="Q217" s="12">
        <v>33.6</v>
      </c>
      <c r="R217" s="12">
        <v>804.15</v>
      </c>
      <c r="S217" s="12">
        <v>10</v>
      </c>
    </row>
    <row r="218" spans="2:19" x14ac:dyDescent="0.25">
      <c r="B218" s="12" t="s">
        <v>187</v>
      </c>
    </row>
    <row r="219" spans="2:19" x14ac:dyDescent="0.25">
      <c r="B219" s="12" t="s">
        <v>245</v>
      </c>
      <c r="C219" s="14">
        <v>45291</v>
      </c>
      <c r="P219" s="12">
        <v>695.72</v>
      </c>
      <c r="Q219" s="12">
        <v>13.92</v>
      </c>
      <c r="R219" s="12">
        <v>681.8</v>
      </c>
      <c r="S219" s="12">
        <v>85.56</v>
      </c>
    </row>
    <row r="220" spans="2:19" x14ac:dyDescent="0.25">
      <c r="B220" s="12" t="s">
        <v>246</v>
      </c>
    </row>
    <row r="221" spans="2:19" x14ac:dyDescent="0.25">
      <c r="B221" s="12" t="s">
        <v>247</v>
      </c>
    </row>
    <row r="223" spans="2:19" x14ac:dyDescent="0.25">
      <c r="B223" s="12" t="s">
        <v>248</v>
      </c>
      <c r="C223" s="14">
        <v>39629</v>
      </c>
      <c r="P223" s="12">
        <v>681.54</v>
      </c>
      <c r="Q223" s="12">
        <v>229.37</v>
      </c>
      <c r="R223" s="12">
        <v>452.17</v>
      </c>
      <c r="S223" s="12">
        <v>1</v>
      </c>
    </row>
    <row r="224" spans="2:19" x14ac:dyDescent="0.25">
      <c r="B224" s="12" t="s">
        <v>249</v>
      </c>
      <c r="C224" s="14">
        <v>45291</v>
      </c>
      <c r="P224" s="12">
        <v>3351.86</v>
      </c>
      <c r="Q224" s="12">
        <v>67.08</v>
      </c>
      <c r="R224" s="12">
        <v>3284.78</v>
      </c>
      <c r="S224" s="12">
        <v>92.5</v>
      </c>
    </row>
    <row r="225" spans="2:19" x14ac:dyDescent="0.25">
      <c r="B225" s="12" t="s">
        <v>250</v>
      </c>
    </row>
    <row r="226" spans="2:19" x14ac:dyDescent="0.25">
      <c r="B226" s="12" t="s">
        <v>251</v>
      </c>
    </row>
    <row r="228" spans="2:19" x14ac:dyDescent="0.25">
      <c r="B228" s="12" t="s">
        <v>252</v>
      </c>
      <c r="C228" s="14">
        <v>40179</v>
      </c>
      <c r="P228" s="12">
        <v>41468.76</v>
      </c>
      <c r="Q228" s="12">
        <v>24529.439999999999</v>
      </c>
      <c r="R228" s="12">
        <v>16939.32</v>
      </c>
      <c r="S228" s="12">
        <v>752</v>
      </c>
    </row>
    <row r="229" spans="2:19" x14ac:dyDescent="0.25">
      <c r="B229" s="12" t="s">
        <v>253</v>
      </c>
      <c r="C229" s="14">
        <v>40179</v>
      </c>
      <c r="P229" s="12">
        <v>1734.35</v>
      </c>
      <c r="Q229" s="12">
        <v>1013.14</v>
      </c>
      <c r="R229" s="12">
        <v>721.21</v>
      </c>
      <c r="S229" s="12">
        <v>24</v>
      </c>
    </row>
    <row r="230" spans="2:19" x14ac:dyDescent="0.25">
      <c r="B230" s="12" t="s">
        <v>254</v>
      </c>
      <c r="C230" s="14">
        <v>40179</v>
      </c>
      <c r="P230" s="12">
        <v>39745.53</v>
      </c>
      <c r="Q230" s="12">
        <v>23218.04</v>
      </c>
      <c r="R230" s="12">
        <v>16527.490000000002</v>
      </c>
      <c r="S230" s="12">
        <v>550</v>
      </c>
    </row>
    <row r="231" spans="2:19" x14ac:dyDescent="0.25">
      <c r="B231" s="12" t="s">
        <v>255</v>
      </c>
      <c r="C231" s="14">
        <v>40179</v>
      </c>
      <c r="P231" s="12">
        <v>3396.44</v>
      </c>
      <c r="Q231" s="12">
        <v>1983.93</v>
      </c>
      <c r="R231" s="12">
        <v>1412.51</v>
      </c>
      <c r="S231" s="12">
        <v>47</v>
      </c>
    </row>
    <row r="232" spans="2:19" x14ac:dyDescent="0.25">
      <c r="B232" s="12" t="s">
        <v>256</v>
      </c>
      <c r="C232" s="14">
        <v>40909</v>
      </c>
      <c r="P232" s="12">
        <v>2251.2399999999998</v>
      </c>
      <c r="Q232" s="12">
        <v>2251.2399999999998</v>
      </c>
      <c r="R232" s="12">
        <v>0</v>
      </c>
      <c r="S232" s="12">
        <v>1</v>
      </c>
    </row>
    <row r="233" spans="2:19" x14ac:dyDescent="0.25">
      <c r="B233" s="12" t="s">
        <v>257</v>
      </c>
      <c r="C233" s="14">
        <v>40909</v>
      </c>
      <c r="P233" s="12">
        <v>2251.25</v>
      </c>
      <c r="Q233" s="12">
        <v>2251.25</v>
      </c>
      <c r="R233" s="12">
        <v>0</v>
      </c>
      <c r="S233" s="12">
        <v>1</v>
      </c>
    </row>
    <row r="234" spans="2:19" x14ac:dyDescent="0.25">
      <c r="B234" s="12" t="s">
        <v>258</v>
      </c>
      <c r="C234" s="14">
        <v>39629</v>
      </c>
      <c r="P234" s="12">
        <v>681.54</v>
      </c>
      <c r="Q234" s="12">
        <v>229.37</v>
      </c>
      <c r="R234" s="12">
        <v>452.17</v>
      </c>
      <c r="S234" s="12">
        <v>1</v>
      </c>
    </row>
    <row r="235" spans="2:19" x14ac:dyDescent="0.25">
      <c r="B235" s="12" t="s">
        <v>259</v>
      </c>
      <c r="C235" s="14">
        <v>39629</v>
      </c>
      <c r="P235" s="12">
        <v>681.54</v>
      </c>
      <c r="Q235" s="12">
        <v>229.37</v>
      </c>
      <c r="R235" s="12">
        <v>452.17</v>
      </c>
      <c r="S235" s="12">
        <v>1</v>
      </c>
    </row>
    <row r="236" spans="2:19" x14ac:dyDescent="0.25">
      <c r="B236" s="12" t="s">
        <v>260</v>
      </c>
      <c r="C236" s="14">
        <v>39629</v>
      </c>
      <c r="P236" s="12">
        <v>681.54</v>
      </c>
      <c r="Q236" s="12">
        <v>229.37</v>
      </c>
      <c r="R236" s="12">
        <v>452.17</v>
      </c>
      <c r="S236" s="12">
        <v>1</v>
      </c>
    </row>
    <row r="237" spans="2:19" x14ac:dyDescent="0.25">
      <c r="B237" s="12" t="s">
        <v>261</v>
      </c>
      <c r="C237" s="14">
        <v>39629</v>
      </c>
      <c r="P237" s="12">
        <v>681.54</v>
      </c>
      <c r="Q237" s="12">
        <v>229.37</v>
      </c>
      <c r="R237" s="12">
        <v>452.17</v>
      </c>
      <c r="S237" s="12">
        <v>1</v>
      </c>
    </row>
    <row r="238" spans="2:19" x14ac:dyDescent="0.25">
      <c r="B238" s="12" t="s">
        <v>262</v>
      </c>
    </row>
    <row r="240" spans="2:19" x14ac:dyDescent="0.25">
      <c r="B240" s="12" t="s">
        <v>263</v>
      </c>
      <c r="C240" s="14">
        <v>41275</v>
      </c>
      <c r="P240" s="12">
        <v>681.54</v>
      </c>
      <c r="Q240" s="12">
        <v>102.6</v>
      </c>
      <c r="R240" s="12">
        <v>578.94000000000005</v>
      </c>
      <c r="S240" s="12">
        <v>1</v>
      </c>
    </row>
    <row r="241" spans="2:19" x14ac:dyDescent="0.25">
      <c r="B241" s="12" t="s">
        <v>264</v>
      </c>
      <c r="C241" s="14">
        <v>43465</v>
      </c>
      <c r="P241" s="12">
        <v>35088.14</v>
      </c>
      <c r="Q241" s="12">
        <v>4210.5600000000004</v>
      </c>
      <c r="R241" s="12">
        <v>30877.58</v>
      </c>
      <c r="S241" s="12">
        <v>963</v>
      </c>
    </row>
    <row r="242" spans="2:19" x14ac:dyDescent="0.25">
      <c r="B242" s="12" t="s">
        <v>265</v>
      </c>
      <c r="C242" s="14">
        <v>43465</v>
      </c>
      <c r="P242" s="12">
        <v>4809.59</v>
      </c>
      <c r="Q242" s="12">
        <v>577.44000000000005</v>
      </c>
      <c r="R242" s="12">
        <v>4232.1499999999996</v>
      </c>
      <c r="S242" s="12">
        <v>132</v>
      </c>
    </row>
    <row r="243" spans="2:19" x14ac:dyDescent="0.25">
      <c r="B243" s="12" t="s">
        <v>266</v>
      </c>
      <c r="C243" s="14">
        <v>43465</v>
      </c>
      <c r="P243" s="12">
        <v>11141</v>
      </c>
      <c r="Q243" s="12">
        <v>1337.04</v>
      </c>
      <c r="R243" s="12">
        <v>9803.9599999999991</v>
      </c>
      <c r="S243" s="12">
        <v>310.5</v>
      </c>
    </row>
    <row r="244" spans="2:19" x14ac:dyDescent="0.25">
      <c r="B244" s="12" t="s">
        <v>267</v>
      </c>
      <c r="C244" s="14">
        <v>43465</v>
      </c>
      <c r="P244" s="12">
        <v>5471.21</v>
      </c>
      <c r="Q244" s="12">
        <v>656.64</v>
      </c>
      <c r="R244" s="12">
        <v>4814.57</v>
      </c>
      <c r="S244" s="12">
        <v>152.5</v>
      </c>
    </row>
    <row r="245" spans="2:19" x14ac:dyDescent="0.25">
      <c r="B245" s="12" t="s">
        <v>268</v>
      </c>
      <c r="C245" s="14">
        <v>43465</v>
      </c>
      <c r="P245" s="12">
        <v>3154.71</v>
      </c>
      <c r="Q245" s="12">
        <v>378.72</v>
      </c>
      <c r="R245" s="12">
        <v>2775.99</v>
      </c>
      <c r="S245" s="12">
        <v>150</v>
      </c>
    </row>
    <row r="246" spans="2:19" x14ac:dyDescent="0.25">
      <c r="B246" s="12" t="s">
        <v>269</v>
      </c>
    </row>
    <row r="247" spans="2:19" x14ac:dyDescent="0.25">
      <c r="B247" s="12" t="s">
        <v>270</v>
      </c>
      <c r="C247" s="14">
        <v>44013</v>
      </c>
      <c r="P247" s="12">
        <v>2506.1999999999998</v>
      </c>
      <c r="Q247" s="12">
        <v>221.54</v>
      </c>
      <c r="R247" s="12">
        <v>2284.66</v>
      </c>
      <c r="S247" s="12">
        <v>70</v>
      </c>
    </row>
    <row r="248" spans="2:19" x14ac:dyDescent="0.25">
      <c r="B248" s="12" t="s">
        <v>271</v>
      </c>
      <c r="C248" s="14">
        <v>44926</v>
      </c>
      <c r="P248" s="12">
        <v>864.75</v>
      </c>
      <c r="Q248" s="12">
        <v>34.56</v>
      </c>
      <c r="R248" s="12">
        <v>830.19</v>
      </c>
      <c r="S248" s="12">
        <v>8</v>
      </c>
    </row>
    <row r="249" spans="2:19" x14ac:dyDescent="0.25">
      <c r="B249" s="12" t="s">
        <v>71</v>
      </c>
    </row>
    <row r="250" spans="2:19" x14ac:dyDescent="0.25">
      <c r="B250" s="12" t="s">
        <v>272</v>
      </c>
    </row>
    <row r="252" spans="2:19" x14ac:dyDescent="0.25">
      <c r="B252" s="12" t="s">
        <v>23</v>
      </c>
      <c r="C252" s="14">
        <v>41640</v>
      </c>
      <c r="P252" s="12">
        <v>7921.66</v>
      </c>
      <c r="Q252" s="12">
        <v>7683.63</v>
      </c>
      <c r="R252" s="12">
        <v>238.03</v>
      </c>
      <c r="S252" s="12">
        <v>1</v>
      </c>
    </row>
    <row r="253" spans="2:19" x14ac:dyDescent="0.25">
      <c r="B253" s="12" t="s">
        <v>24</v>
      </c>
      <c r="C253" s="14">
        <v>41640</v>
      </c>
      <c r="P253" s="12">
        <v>4770</v>
      </c>
      <c r="Q253" s="12">
        <v>4770</v>
      </c>
      <c r="R253" s="12">
        <v>0</v>
      </c>
      <c r="S253" s="12">
        <v>300</v>
      </c>
    </row>
    <row r="254" spans="2:19" x14ac:dyDescent="0.25">
      <c r="B254" s="12" t="s">
        <v>27</v>
      </c>
    </row>
    <row r="256" spans="2:19" x14ac:dyDescent="0.25">
      <c r="B256" s="12" t="s">
        <v>29</v>
      </c>
      <c r="C256" s="14">
        <v>39629</v>
      </c>
      <c r="P256" s="12">
        <v>10660.72</v>
      </c>
      <c r="Q256" s="12">
        <v>8879.5400000000009</v>
      </c>
      <c r="R256" s="12">
        <v>1781.18</v>
      </c>
      <c r="S256" s="12">
        <v>1</v>
      </c>
    </row>
    <row r="257" spans="2:19" x14ac:dyDescent="0.25">
      <c r="B257" s="12" t="s">
        <v>30</v>
      </c>
      <c r="C257" s="14">
        <v>41640</v>
      </c>
      <c r="P257" s="12">
        <v>9519.25</v>
      </c>
      <c r="Q257" s="12">
        <v>9233.8799999999992</v>
      </c>
      <c r="R257" s="12">
        <v>285.37</v>
      </c>
      <c r="S257" s="12">
        <v>1</v>
      </c>
    </row>
    <row r="258" spans="2:19" x14ac:dyDescent="0.25">
      <c r="B258" s="12" t="s">
        <v>31</v>
      </c>
      <c r="C258" s="14">
        <v>39629</v>
      </c>
      <c r="P258" s="12">
        <v>3016.12</v>
      </c>
      <c r="Q258" s="12">
        <v>3016.12</v>
      </c>
      <c r="R258" s="12">
        <v>0</v>
      </c>
      <c r="S258" s="12">
        <v>1</v>
      </c>
    </row>
    <row r="259" spans="2:19" x14ac:dyDescent="0.25">
      <c r="B259" s="12" t="s">
        <v>24</v>
      </c>
      <c r="C259" s="14">
        <v>39629</v>
      </c>
      <c r="P259" s="12">
        <v>6147.94</v>
      </c>
      <c r="Q259" s="12">
        <v>6147.94</v>
      </c>
      <c r="R259" s="12">
        <v>0</v>
      </c>
      <c r="S259" s="12">
        <v>440</v>
      </c>
    </row>
    <row r="260" spans="2:19" x14ac:dyDescent="0.25">
      <c r="B260" s="12" t="s">
        <v>33</v>
      </c>
    </row>
    <row r="264" spans="2:19" x14ac:dyDescent="0.25">
      <c r="B264" s="12" t="s">
        <v>273</v>
      </c>
      <c r="C264" s="14">
        <v>40179</v>
      </c>
      <c r="P264" s="12">
        <v>4757.28</v>
      </c>
      <c r="Q264" s="12">
        <v>1903.02</v>
      </c>
      <c r="R264" s="12">
        <v>2854.26</v>
      </c>
      <c r="S264" s="12">
        <v>185</v>
      </c>
    </row>
    <row r="265" spans="2:19" x14ac:dyDescent="0.25">
      <c r="B265" s="12" t="s">
        <v>274</v>
      </c>
    </row>
    <row r="267" spans="2:19" x14ac:dyDescent="0.25">
      <c r="B267" s="12" t="s">
        <v>275</v>
      </c>
      <c r="C267" s="14">
        <v>42005</v>
      </c>
      <c r="P267" s="12">
        <v>696.76</v>
      </c>
      <c r="Q267" s="12">
        <v>213.48</v>
      </c>
      <c r="R267" s="12">
        <v>483.28</v>
      </c>
      <c r="S267" s="12">
        <v>1</v>
      </c>
    </row>
    <row r="268" spans="2:19" x14ac:dyDescent="0.25">
      <c r="B268" s="12" t="s">
        <v>276</v>
      </c>
      <c r="C268" s="14">
        <v>39629</v>
      </c>
      <c r="P268" s="12">
        <v>681.54</v>
      </c>
      <c r="Q268" s="12">
        <v>326.83</v>
      </c>
      <c r="R268" s="12">
        <v>354.71</v>
      </c>
      <c r="S268" s="12">
        <v>1</v>
      </c>
    </row>
    <row r="269" spans="2:19" x14ac:dyDescent="0.25">
      <c r="B269" s="12" t="s">
        <v>277</v>
      </c>
    </row>
    <row r="271" spans="2:19" x14ac:dyDescent="0.25">
      <c r="B271" s="12" t="s">
        <v>278</v>
      </c>
      <c r="C271" s="14">
        <v>41640</v>
      </c>
      <c r="P271" s="12">
        <v>157.07</v>
      </c>
      <c r="Q271" s="12">
        <v>157.07</v>
      </c>
      <c r="R271" s="12">
        <v>0</v>
      </c>
      <c r="S271" s="12">
        <v>1</v>
      </c>
    </row>
    <row r="272" spans="2:19" x14ac:dyDescent="0.25">
      <c r="B272" s="12" t="s">
        <v>279</v>
      </c>
      <c r="C272" s="14">
        <v>40909</v>
      </c>
      <c r="P272" s="12">
        <v>1856</v>
      </c>
      <c r="Q272" s="12">
        <v>1856</v>
      </c>
      <c r="R272" s="12">
        <v>0</v>
      </c>
      <c r="S272" s="12">
        <v>1</v>
      </c>
    </row>
    <row r="273" spans="2:19" x14ac:dyDescent="0.25">
      <c r="B273" s="12" t="s">
        <v>280</v>
      </c>
    </row>
    <row r="275" spans="2:19" x14ac:dyDescent="0.25">
      <c r="B275" s="12" t="s">
        <v>281</v>
      </c>
      <c r="C275" s="14">
        <v>43465</v>
      </c>
      <c r="P275" s="12">
        <v>4990.99</v>
      </c>
      <c r="Q275" s="12">
        <v>599.04</v>
      </c>
      <c r="R275" s="12">
        <v>4391.95</v>
      </c>
      <c r="S275" s="12">
        <v>49</v>
      </c>
    </row>
    <row r="276" spans="2:19" x14ac:dyDescent="0.25">
      <c r="B276" s="12" t="s">
        <v>282</v>
      </c>
    </row>
    <row r="277" spans="2:19" x14ac:dyDescent="0.25">
      <c r="B277" s="12" t="s">
        <v>283</v>
      </c>
      <c r="C277" s="14">
        <v>44013</v>
      </c>
      <c r="P277" s="12">
        <v>13576.75</v>
      </c>
      <c r="Q277" s="12">
        <v>1199.3900000000001</v>
      </c>
      <c r="R277" s="12">
        <v>12377.36</v>
      </c>
      <c r="S277" s="12">
        <v>215</v>
      </c>
    </row>
    <row r="278" spans="2:19" x14ac:dyDescent="0.25">
      <c r="B278" s="12" t="s">
        <v>284</v>
      </c>
      <c r="C278" s="14">
        <v>44561</v>
      </c>
      <c r="P278" s="12">
        <v>4043.7</v>
      </c>
      <c r="Q278" s="12">
        <v>242.64</v>
      </c>
      <c r="R278" s="12">
        <v>3801.06</v>
      </c>
      <c r="S278" s="12">
        <v>83</v>
      </c>
    </row>
    <row r="279" spans="2:19" x14ac:dyDescent="0.25">
      <c r="B279" s="12" t="s">
        <v>285</v>
      </c>
    </row>
    <row r="280" spans="2:19" x14ac:dyDescent="0.25">
      <c r="B280" s="12" t="s">
        <v>286</v>
      </c>
    </row>
    <row r="281" spans="2:19" x14ac:dyDescent="0.25">
      <c r="B281" s="12" t="s">
        <v>284</v>
      </c>
      <c r="C281" s="14">
        <v>44561</v>
      </c>
      <c r="P281" s="12">
        <v>1559.01</v>
      </c>
      <c r="Q281" s="12">
        <v>93.6</v>
      </c>
      <c r="R281" s="12">
        <v>1465.41</v>
      </c>
      <c r="S281" s="12">
        <v>32</v>
      </c>
    </row>
    <row r="282" spans="2:19" x14ac:dyDescent="0.25">
      <c r="B282" s="12" t="s">
        <v>287</v>
      </c>
    </row>
    <row r="283" spans="2:19" x14ac:dyDescent="0.25">
      <c r="B283" s="12" t="s">
        <v>288</v>
      </c>
      <c r="C283" s="14">
        <v>44561</v>
      </c>
      <c r="P283" s="12">
        <v>396.05</v>
      </c>
      <c r="Q283" s="12">
        <v>23.76</v>
      </c>
      <c r="R283" s="12">
        <v>372.29</v>
      </c>
      <c r="S283" s="12">
        <v>1</v>
      </c>
    </row>
    <row r="284" spans="2:19" x14ac:dyDescent="0.25">
      <c r="B284" s="12" t="s">
        <v>289</v>
      </c>
    </row>
    <row r="286" spans="2:19" x14ac:dyDescent="0.25">
      <c r="B286" s="12" t="s">
        <v>290</v>
      </c>
      <c r="C286" s="14">
        <v>44013</v>
      </c>
      <c r="P286" s="12">
        <v>22823.35</v>
      </c>
      <c r="Q286" s="12">
        <v>2016.12</v>
      </c>
      <c r="R286" s="12">
        <v>20807.23</v>
      </c>
      <c r="S286" s="12">
        <v>1052.3</v>
      </c>
    </row>
    <row r="287" spans="2:19" x14ac:dyDescent="0.25">
      <c r="B287" s="12" t="s">
        <v>291</v>
      </c>
      <c r="C287" s="14">
        <v>44013</v>
      </c>
      <c r="P287" s="12">
        <v>2862.95</v>
      </c>
      <c r="Q287" s="12">
        <v>252.81</v>
      </c>
      <c r="R287" s="12">
        <v>2610.14</v>
      </c>
      <c r="S287" s="12">
        <v>132</v>
      </c>
    </row>
    <row r="288" spans="2:19" x14ac:dyDescent="0.25">
      <c r="B288" s="12" t="s">
        <v>292</v>
      </c>
      <c r="C288" s="14">
        <v>44013</v>
      </c>
      <c r="P288" s="12">
        <v>204.75</v>
      </c>
      <c r="Q288" s="12">
        <v>18.02</v>
      </c>
      <c r="R288" s="12">
        <v>186.73</v>
      </c>
      <c r="S288" s="12">
        <v>1</v>
      </c>
    </row>
    <row r="289" spans="2:19" x14ac:dyDescent="0.25">
      <c r="B289" s="12" t="s">
        <v>293</v>
      </c>
      <c r="C289" s="14">
        <v>44013</v>
      </c>
      <c r="P289" s="12">
        <v>1485.06</v>
      </c>
      <c r="Q289" s="12">
        <v>656.14</v>
      </c>
      <c r="R289" s="12">
        <v>828.92</v>
      </c>
      <c r="S289" s="12">
        <v>1</v>
      </c>
    </row>
    <row r="290" spans="2:19" x14ac:dyDescent="0.25">
      <c r="B290" s="12" t="s">
        <v>294</v>
      </c>
    </row>
    <row r="292" spans="2:19" x14ac:dyDescent="0.25">
      <c r="B292" s="12" t="s">
        <v>295</v>
      </c>
      <c r="C292" s="14">
        <v>44013</v>
      </c>
      <c r="P292" s="12">
        <v>10069</v>
      </c>
      <c r="Q292" s="12">
        <v>889.34</v>
      </c>
      <c r="R292" s="12">
        <v>9179.66</v>
      </c>
      <c r="S292" s="12">
        <v>415.5</v>
      </c>
    </row>
    <row r="293" spans="2:19" x14ac:dyDescent="0.25">
      <c r="B293" s="12" t="s">
        <v>291</v>
      </c>
      <c r="C293" s="14">
        <v>44013</v>
      </c>
      <c r="P293" s="12">
        <v>751.24</v>
      </c>
      <c r="Q293" s="12">
        <v>66.25</v>
      </c>
      <c r="R293" s="12">
        <v>684.99</v>
      </c>
      <c r="S293" s="12">
        <v>31</v>
      </c>
    </row>
    <row r="294" spans="2:19" x14ac:dyDescent="0.25">
      <c r="B294" s="12" t="s">
        <v>296</v>
      </c>
      <c r="C294" s="14">
        <v>44013</v>
      </c>
      <c r="P294" s="12">
        <v>204.75</v>
      </c>
      <c r="Q294" s="12">
        <v>18.02</v>
      </c>
      <c r="R294" s="12">
        <v>186.73</v>
      </c>
      <c r="S294" s="12">
        <v>1</v>
      </c>
    </row>
    <row r="295" spans="2:19" x14ac:dyDescent="0.25">
      <c r="B295" s="12" t="s">
        <v>297</v>
      </c>
    </row>
    <row r="297" spans="2:19" x14ac:dyDescent="0.25">
      <c r="B297" s="12" t="s">
        <v>298</v>
      </c>
      <c r="C297" s="14">
        <v>44136</v>
      </c>
      <c r="P297" s="12">
        <v>5939.75</v>
      </c>
      <c r="Q297" s="12">
        <v>485.1</v>
      </c>
      <c r="R297" s="12">
        <v>5454.65</v>
      </c>
      <c r="S297" s="12">
        <v>154</v>
      </c>
    </row>
    <row r="298" spans="2:19" x14ac:dyDescent="0.25">
      <c r="B298" s="12" t="s">
        <v>293</v>
      </c>
      <c r="C298" s="14">
        <v>44136</v>
      </c>
      <c r="P298" s="12">
        <v>1741.25</v>
      </c>
      <c r="Q298" s="12">
        <v>710.99</v>
      </c>
      <c r="R298" s="12">
        <v>1030.26</v>
      </c>
      <c r="S298" s="12">
        <v>1</v>
      </c>
    </row>
    <row r="299" spans="2:19" x14ac:dyDescent="0.25">
      <c r="B299" s="12" t="s">
        <v>299</v>
      </c>
      <c r="C299" s="14">
        <v>44561</v>
      </c>
      <c r="P299" s="12">
        <v>1034.6300000000001</v>
      </c>
      <c r="Q299" s="12">
        <v>61.92</v>
      </c>
      <c r="R299" s="12">
        <v>972.71</v>
      </c>
      <c r="S299" s="12">
        <v>45</v>
      </c>
    </row>
    <row r="300" spans="2:19" x14ac:dyDescent="0.25">
      <c r="B300" s="12" t="s">
        <v>187</v>
      </c>
    </row>
    <row r="301" spans="2:19" x14ac:dyDescent="0.25">
      <c r="B301" s="12" t="s">
        <v>300</v>
      </c>
    </row>
    <row r="303" spans="2:19" x14ac:dyDescent="0.25">
      <c r="B303" s="12" t="s">
        <v>301</v>
      </c>
      <c r="C303" s="14">
        <v>44407</v>
      </c>
      <c r="P303" s="12">
        <v>27035.25</v>
      </c>
      <c r="Q303" s="12">
        <v>1847.46</v>
      </c>
      <c r="R303" s="12">
        <v>25187.79</v>
      </c>
      <c r="S303" s="12">
        <v>1000</v>
      </c>
    </row>
    <row r="304" spans="2:19" x14ac:dyDescent="0.25">
      <c r="B304" s="12" t="s">
        <v>302</v>
      </c>
      <c r="C304" s="14">
        <v>44407</v>
      </c>
      <c r="P304" s="12">
        <v>686.04</v>
      </c>
      <c r="Q304" s="12">
        <v>46.74</v>
      </c>
      <c r="R304" s="12">
        <v>639.29999999999995</v>
      </c>
      <c r="S304" s="12">
        <v>1</v>
      </c>
    </row>
    <row r="305" spans="2:19" x14ac:dyDescent="0.25">
      <c r="B305" s="12" t="s">
        <v>303</v>
      </c>
      <c r="C305" s="14">
        <v>44407</v>
      </c>
      <c r="P305" s="12">
        <v>1185.08</v>
      </c>
      <c r="Q305" s="12">
        <v>405.08</v>
      </c>
      <c r="R305" s="12">
        <v>780</v>
      </c>
      <c r="S305" s="12">
        <v>1</v>
      </c>
    </row>
    <row r="306" spans="2:19" x14ac:dyDescent="0.25">
      <c r="B306" s="12" t="s">
        <v>304</v>
      </c>
      <c r="C306" s="14">
        <v>44561</v>
      </c>
      <c r="P306" s="12">
        <v>450.92</v>
      </c>
      <c r="Q306" s="12">
        <v>27</v>
      </c>
      <c r="R306" s="12">
        <v>423.92</v>
      </c>
      <c r="S306" s="12">
        <v>90</v>
      </c>
    </row>
    <row r="307" spans="2:19" x14ac:dyDescent="0.25">
      <c r="B307" s="12" t="s">
        <v>187</v>
      </c>
    </row>
    <row r="308" spans="2:19" x14ac:dyDescent="0.25">
      <c r="B308" s="12" t="s">
        <v>305</v>
      </c>
    </row>
    <row r="310" spans="2:19" x14ac:dyDescent="0.25">
      <c r="B310" s="12" t="s">
        <v>306</v>
      </c>
      <c r="C310" s="14">
        <v>44561</v>
      </c>
      <c r="P310" s="12">
        <v>625.41</v>
      </c>
      <c r="Q310" s="12">
        <v>37.44</v>
      </c>
      <c r="R310" s="12">
        <v>587.97</v>
      </c>
      <c r="S310" s="12">
        <v>10</v>
      </c>
    </row>
    <row r="311" spans="2:19" x14ac:dyDescent="0.25">
      <c r="B311" s="12" t="s">
        <v>71</v>
      </c>
    </row>
    <row r="312" spans="2:19" x14ac:dyDescent="0.25">
      <c r="B312" s="12" t="s">
        <v>307</v>
      </c>
      <c r="C312" s="14">
        <v>45657</v>
      </c>
      <c r="P312" s="12">
        <v>336.13</v>
      </c>
      <c r="Q312" s="12">
        <v>0</v>
      </c>
      <c r="R312" s="12">
        <v>336.13</v>
      </c>
      <c r="S312" s="12">
        <v>20</v>
      </c>
    </row>
    <row r="313" spans="2:19" x14ac:dyDescent="0.25">
      <c r="B313" s="12" t="s">
        <v>71</v>
      </c>
    </row>
    <row r="314" spans="2:19" x14ac:dyDescent="0.25">
      <c r="B314" s="12" t="s">
        <v>308</v>
      </c>
    </row>
    <row r="316" spans="2:19" x14ac:dyDescent="0.25">
      <c r="B316" s="12" t="s">
        <v>309</v>
      </c>
      <c r="C316" s="14">
        <v>45657</v>
      </c>
      <c r="P316" s="12">
        <v>430.1</v>
      </c>
      <c r="Q316" s="12">
        <v>0</v>
      </c>
      <c r="R316" s="12">
        <v>430.1</v>
      </c>
      <c r="S316" s="12">
        <v>20</v>
      </c>
    </row>
    <row r="317" spans="2:19" x14ac:dyDescent="0.25">
      <c r="B317" s="12" t="s">
        <v>187</v>
      </c>
    </row>
    <row r="318" spans="2:19" x14ac:dyDescent="0.25">
      <c r="B318" s="12" t="s">
        <v>310</v>
      </c>
      <c r="C318" s="14">
        <v>45657</v>
      </c>
      <c r="P318" s="12">
        <v>381.98</v>
      </c>
      <c r="Q318" s="12">
        <v>0</v>
      </c>
      <c r="R318" s="12">
        <v>381.98</v>
      </c>
      <c r="S318" s="12">
        <v>20</v>
      </c>
    </row>
    <row r="319" spans="2:19" x14ac:dyDescent="0.25">
      <c r="B319" s="12" t="s">
        <v>187</v>
      </c>
    </row>
    <row r="320" spans="2:19" x14ac:dyDescent="0.25">
      <c r="B320" s="12" t="s">
        <v>311</v>
      </c>
      <c r="P320" s="15"/>
    </row>
    <row r="322" spans="1:18" s="16" customFormat="1" x14ac:dyDescent="0.25">
      <c r="A322" s="16" t="s">
        <v>312</v>
      </c>
      <c r="C322" s="16" t="s">
        <v>313</v>
      </c>
    </row>
    <row r="323" spans="1:18" s="16" customFormat="1" x14ac:dyDescent="0.25">
      <c r="A323" s="16" t="s">
        <v>314</v>
      </c>
      <c r="B323" s="16" t="s">
        <v>315</v>
      </c>
      <c r="C323" s="19">
        <v>42369</v>
      </c>
      <c r="F323" s="19"/>
      <c r="G323" s="16" t="s">
        <v>40</v>
      </c>
      <c r="I323" s="21"/>
      <c r="J323" s="21"/>
      <c r="K323" s="21"/>
      <c r="L323" s="21"/>
      <c r="P323" s="16">
        <v>44522.85</v>
      </c>
      <c r="Q323" s="16">
        <v>2869.77</v>
      </c>
      <c r="R323" s="16">
        <v>41653.08</v>
      </c>
    </row>
    <row r="324" spans="1:18" s="16" customFormat="1" x14ac:dyDescent="0.25">
      <c r="A324" s="16" t="s">
        <v>316</v>
      </c>
      <c r="B324" s="16" t="s">
        <v>317</v>
      </c>
      <c r="C324" s="19">
        <v>42369</v>
      </c>
      <c r="F324" s="19"/>
      <c r="G324" s="16" t="s">
        <v>40</v>
      </c>
      <c r="I324" s="21"/>
      <c r="J324" s="21"/>
      <c r="K324" s="21"/>
      <c r="L324" s="21"/>
      <c r="P324" s="16">
        <v>382.68</v>
      </c>
      <c r="Q324" s="16">
        <v>24.52</v>
      </c>
      <c r="R324" s="16">
        <v>358.16</v>
      </c>
    </row>
    <row r="325" spans="1:18" s="16" customFormat="1" x14ac:dyDescent="0.25">
      <c r="A325" s="16" t="s">
        <v>318</v>
      </c>
      <c r="B325" s="16" t="s">
        <v>317</v>
      </c>
      <c r="C325" s="19">
        <v>42369</v>
      </c>
      <c r="F325" s="19"/>
      <c r="G325" s="16" t="s">
        <v>40</v>
      </c>
      <c r="I325" s="21"/>
      <c r="J325" s="21"/>
      <c r="K325" s="21"/>
      <c r="L325" s="21"/>
      <c r="P325" s="16">
        <v>382.68</v>
      </c>
      <c r="Q325" s="16">
        <v>24.52</v>
      </c>
      <c r="R325" s="16">
        <v>358.16</v>
      </c>
    </row>
    <row r="326" spans="1:18" s="16" customFormat="1" x14ac:dyDescent="0.25">
      <c r="A326" s="16" t="s">
        <v>319</v>
      </c>
      <c r="B326" s="16" t="s">
        <v>317</v>
      </c>
      <c r="C326" s="19">
        <v>42369</v>
      </c>
      <c r="F326" s="19"/>
      <c r="G326" s="16" t="s">
        <v>40</v>
      </c>
      <c r="I326" s="21"/>
      <c r="J326" s="21"/>
      <c r="K326" s="21"/>
      <c r="L326" s="21"/>
      <c r="P326" s="16">
        <v>382.68</v>
      </c>
      <c r="Q326" s="16">
        <v>24.52</v>
      </c>
      <c r="R326" s="16">
        <v>358.16</v>
      </c>
    </row>
    <row r="327" spans="1:18" s="16" customFormat="1" x14ac:dyDescent="0.25">
      <c r="A327" s="16" t="s">
        <v>320</v>
      </c>
      <c r="B327" s="16" t="s">
        <v>317</v>
      </c>
      <c r="C327" s="19">
        <v>42369</v>
      </c>
      <c r="F327" s="19"/>
      <c r="G327" s="16" t="s">
        <v>40</v>
      </c>
      <c r="I327" s="21"/>
      <c r="J327" s="21"/>
      <c r="K327" s="21"/>
      <c r="L327" s="21"/>
      <c r="P327" s="16">
        <v>382.68</v>
      </c>
      <c r="Q327" s="16">
        <v>24.52</v>
      </c>
      <c r="R327" s="16">
        <v>358.16</v>
      </c>
    </row>
    <row r="328" spans="1:18" s="16" customFormat="1" x14ac:dyDescent="0.25">
      <c r="A328" s="16" t="s">
        <v>321</v>
      </c>
      <c r="B328" s="16" t="s">
        <v>317</v>
      </c>
      <c r="C328" s="19">
        <v>42369</v>
      </c>
      <c r="F328" s="19"/>
      <c r="G328" s="16" t="s">
        <v>40</v>
      </c>
      <c r="I328" s="21"/>
      <c r="J328" s="21"/>
      <c r="K328" s="21"/>
      <c r="L328" s="21"/>
      <c r="P328" s="16">
        <v>382.68</v>
      </c>
      <c r="Q328" s="16">
        <v>24.52</v>
      </c>
      <c r="R328" s="16">
        <v>358.16</v>
      </c>
    </row>
    <row r="329" spans="1:18" s="16" customFormat="1" x14ac:dyDescent="0.25">
      <c r="A329" s="16" t="s">
        <v>322</v>
      </c>
      <c r="B329" s="16" t="s">
        <v>323</v>
      </c>
      <c r="C329" s="19">
        <v>42369</v>
      </c>
      <c r="F329" s="19"/>
      <c r="G329" s="16" t="s">
        <v>40</v>
      </c>
      <c r="I329" s="21"/>
      <c r="J329" s="21"/>
      <c r="K329" s="21"/>
      <c r="L329" s="21"/>
      <c r="P329" s="16">
        <v>274.48</v>
      </c>
      <c r="Q329" s="16">
        <v>17.77</v>
      </c>
      <c r="R329" s="16">
        <v>256.70999999999998</v>
      </c>
    </row>
    <row r="330" spans="1:18" s="16" customFormat="1" x14ac:dyDescent="0.25">
      <c r="A330" s="16" t="s">
        <v>324</v>
      </c>
      <c r="B330" s="16" t="s">
        <v>323</v>
      </c>
      <c r="C330" s="19">
        <v>42369</v>
      </c>
      <c r="F330" s="19"/>
      <c r="G330" s="16" t="s">
        <v>40</v>
      </c>
      <c r="I330" s="21"/>
      <c r="J330" s="21"/>
      <c r="K330" s="21"/>
      <c r="L330" s="21"/>
      <c r="P330" s="16">
        <v>274.48</v>
      </c>
      <c r="Q330" s="16">
        <v>17.77</v>
      </c>
      <c r="R330" s="16">
        <v>256.70999999999998</v>
      </c>
    </row>
    <row r="331" spans="1:18" s="16" customFormat="1" x14ac:dyDescent="0.25">
      <c r="A331" s="16" t="s">
        <v>325</v>
      </c>
      <c r="B331" s="16" t="s">
        <v>323</v>
      </c>
      <c r="C331" s="19">
        <v>42369</v>
      </c>
      <c r="F331" s="19"/>
      <c r="G331" s="16" t="s">
        <v>40</v>
      </c>
      <c r="I331" s="21"/>
      <c r="J331" s="21"/>
      <c r="K331" s="21"/>
      <c r="L331" s="21"/>
      <c r="P331" s="16">
        <v>274.48</v>
      </c>
      <c r="Q331" s="16">
        <v>17.77</v>
      </c>
      <c r="R331" s="16">
        <v>256.70999999999998</v>
      </c>
    </row>
    <row r="332" spans="1:18" s="17" customFormat="1" x14ac:dyDescent="0.25">
      <c r="A332" s="17" t="s">
        <v>46</v>
      </c>
      <c r="B332" s="17" t="s">
        <v>313</v>
      </c>
      <c r="C332" s="20"/>
      <c r="F332" s="20"/>
      <c r="I332" s="22"/>
      <c r="J332" s="22"/>
      <c r="K332" s="22"/>
      <c r="L332" s="22"/>
    </row>
    <row r="333" spans="1:18" s="16" customFormat="1" x14ac:dyDescent="0.25">
      <c r="A333" s="16" t="s">
        <v>312</v>
      </c>
      <c r="C333" s="19"/>
      <c r="F333" s="19"/>
      <c r="I333" s="21"/>
      <c r="J333" s="21"/>
      <c r="K333" s="21"/>
      <c r="L333" s="21"/>
    </row>
    <row r="334" spans="1:18" s="16" customFormat="1" x14ac:dyDescent="0.25">
      <c r="A334" s="16" t="s">
        <v>327</v>
      </c>
      <c r="B334" s="16" t="s">
        <v>328</v>
      </c>
      <c r="C334" s="19">
        <v>42369</v>
      </c>
      <c r="F334" s="19"/>
      <c r="G334" s="16" t="s">
        <v>40</v>
      </c>
      <c r="I334" s="21"/>
      <c r="J334" s="21"/>
      <c r="K334" s="21"/>
      <c r="L334" s="21"/>
      <c r="P334" s="16">
        <v>78805.41</v>
      </c>
      <c r="Q334" s="16">
        <v>5079.75</v>
      </c>
      <c r="R334" s="16">
        <v>73725.66</v>
      </c>
    </row>
    <row r="335" spans="1:18" s="16" customFormat="1" x14ac:dyDescent="0.25">
      <c r="A335" s="16" t="s">
        <v>329</v>
      </c>
      <c r="B335" s="16" t="s">
        <v>317</v>
      </c>
      <c r="C335" s="19">
        <v>42369</v>
      </c>
      <c r="F335" s="19"/>
      <c r="G335" s="16" t="s">
        <v>40</v>
      </c>
      <c r="I335" s="21"/>
      <c r="J335" s="21"/>
      <c r="K335" s="21"/>
      <c r="L335" s="21"/>
      <c r="P335" s="16">
        <v>382.68</v>
      </c>
      <c r="Q335" s="16">
        <v>24.52</v>
      </c>
      <c r="R335" s="16">
        <v>358.16</v>
      </c>
    </row>
    <row r="336" spans="1:18" s="16" customFormat="1" x14ac:dyDescent="0.25">
      <c r="A336" s="16" t="s">
        <v>330</v>
      </c>
      <c r="B336" s="16" t="s">
        <v>317</v>
      </c>
      <c r="C336" s="19">
        <v>42369</v>
      </c>
      <c r="F336" s="19"/>
      <c r="G336" s="16" t="s">
        <v>40</v>
      </c>
      <c r="I336" s="21"/>
      <c r="J336" s="21"/>
      <c r="K336" s="21"/>
      <c r="L336" s="21"/>
      <c r="P336" s="16">
        <v>382.68</v>
      </c>
      <c r="Q336" s="16">
        <v>24.52</v>
      </c>
      <c r="R336" s="16">
        <v>358.16</v>
      </c>
    </row>
    <row r="337" spans="1:18" s="16" customFormat="1" x14ac:dyDescent="0.25">
      <c r="A337" s="16" t="s">
        <v>331</v>
      </c>
      <c r="B337" s="16" t="s">
        <v>317</v>
      </c>
      <c r="C337" s="19">
        <v>42369</v>
      </c>
      <c r="F337" s="19"/>
      <c r="G337" s="16" t="s">
        <v>40</v>
      </c>
      <c r="I337" s="21"/>
      <c r="J337" s="21"/>
      <c r="K337" s="21"/>
      <c r="L337" s="21"/>
      <c r="P337" s="16">
        <v>382.68</v>
      </c>
      <c r="Q337" s="16">
        <v>24.52</v>
      </c>
      <c r="R337" s="16">
        <v>358.16</v>
      </c>
    </row>
    <row r="338" spans="1:18" s="16" customFormat="1" x14ac:dyDescent="0.25">
      <c r="A338" s="16" t="s">
        <v>332</v>
      </c>
      <c r="B338" s="16" t="s">
        <v>323</v>
      </c>
      <c r="C338" s="19">
        <v>42369</v>
      </c>
      <c r="F338" s="19"/>
      <c r="G338" s="16" t="s">
        <v>40</v>
      </c>
      <c r="I338" s="21"/>
      <c r="J338" s="21"/>
      <c r="K338" s="21"/>
      <c r="L338" s="21"/>
      <c r="P338" s="16">
        <v>274.48</v>
      </c>
      <c r="Q338" s="16">
        <v>17.77</v>
      </c>
      <c r="R338" s="16">
        <v>256.70999999999998</v>
      </c>
    </row>
    <row r="339" spans="1:18" s="17" customFormat="1" x14ac:dyDescent="0.25">
      <c r="A339" s="17" t="s">
        <v>46</v>
      </c>
      <c r="B339" s="17" t="s">
        <v>326</v>
      </c>
      <c r="C339" s="20"/>
      <c r="F339" s="20"/>
      <c r="I339" s="22"/>
      <c r="J339" s="22"/>
      <c r="K339" s="22"/>
      <c r="L339" s="22"/>
    </row>
    <row r="340" spans="1:18" s="16" customFormat="1" x14ac:dyDescent="0.25">
      <c r="A340" s="16" t="s">
        <v>312</v>
      </c>
      <c r="C340" s="19"/>
      <c r="F340" s="19"/>
      <c r="I340" s="21"/>
      <c r="J340" s="21"/>
      <c r="K340" s="21"/>
      <c r="L340" s="21"/>
    </row>
    <row r="341" spans="1:18" s="16" customFormat="1" x14ac:dyDescent="0.25">
      <c r="A341" s="16" t="s">
        <v>334</v>
      </c>
      <c r="B341" s="16" t="s">
        <v>335</v>
      </c>
      <c r="C341" s="19">
        <v>42369</v>
      </c>
      <c r="F341" s="19"/>
      <c r="G341" s="16" t="s">
        <v>40</v>
      </c>
      <c r="I341" s="21"/>
      <c r="J341" s="21"/>
      <c r="K341" s="21"/>
      <c r="L341" s="21"/>
      <c r="P341" s="16">
        <v>268017.5</v>
      </c>
      <c r="Q341" s="16">
        <v>17275.939999999999</v>
      </c>
      <c r="R341" s="16">
        <v>250741.56</v>
      </c>
    </row>
    <row r="342" spans="1:18" s="16" customFormat="1" x14ac:dyDescent="0.25">
      <c r="A342" s="16" t="s">
        <v>336</v>
      </c>
      <c r="B342" s="16" t="s">
        <v>337</v>
      </c>
      <c r="C342" s="19">
        <v>42369</v>
      </c>
      <c r="F342" s="19"/>
      <c r="G342" s="16" t="s">
        <v>40</v>
      </c>
      <c r="I342" s="21"/>
      <c r="J342" s="21"/>
      <c r="K342" s="21"/>
      <c r="L342" s="21"/>
      <c r="P342" s="16">
        <v>376090.75</v>
      </c>
      <c r="Q342" s="16">
        <v>24242.18</v>
      </c>
      <c r="R342" s="16">
        <v>351848.57</v>
      </c>
    </row>
    <row r="343" spans="1:18" s="16" customFormat="1" x14ac:dyDescent="0.25">
      <c r="A343" s="16" t="s">
        <v>338</v>
      </c>
      <c r="B343" s="16" t="s">
        <v>317</v>
      </c>
      <c r="C343" s="19">
        <v>42369</v>
      </c>
      <c r="F343" s="19"/>
      <c r="G343" s="16" t="s">
        <v>40</v>
      </c>
      <c r="I343" s="21"/>
      <c r="J343" s="21"/>
      <c r="K343" s="21"/>
      <c r="L343" s="21"/>
      <c r="P343" s="16">
        <v>382.68</v>
      </c>
      <c r="Q343" s="16">
        <v>24.52</v>
      </c>
      <c r="R343" s="16">
        <v>358.16</v>
      </c>
    </row>
    <row r="344" spans="1:18" s="16" customFormat="1" x14ac:dyDescent="0.25">
      <c r="A344" s="16" t="s">
        <v>339</v>
      </c>
      <c r="B344" s="16" t="s">
        <v>317</v>
      </c>
      <c r="C344" s="19">
        <v>42369</v>
      </c>
      <c r="F344" s="19"/>
      <c r="G344" s="16" t="s">
        <v>40</v>
      </c>
      <c r="I344" s="21"/>
      <c r="J344" s="21"/>
      <c r="K344" s="21"/>
      <c r="L344" s="21"/>
      <c r="P344" s="16">
        <v>382.68</v>
      </c>
      <c r="Q344" s="16">
        <v>24.52</v>
      </c>
      <c r="R344" s="16">
        <v>358.16</v>
      </c>
    </row>
    <row r="345" spans="1:18" s="16" customFormat="1" x14ac:dyDescent="0.25">
      <c r="A345" s="16" t="s">
        <v>340</v>
      </c>
      <c r="B345" s="16" t="s">
        <v>317</v>
      </c>
      <c r="C345" s="19">
        <v>42369</v>
      </c>
      <c r="F345" s="19"/>
      <c r="G345" s="16" t="s">
        <v>40</v>
      </c>
      <c r="I345" s="21"/>
      <c r="J345" s="21"/>
      <c r="K345" s="21"/>
      <c r="L345" s="21"/>
      <c r="P345" s="16">
        <v>382.68</v>
      </c>
      <c r="Q345" s="16">
        <v>24.52</v>
      </c>
      <c r="R345" s="16">
        <v>358.16</v>
      </c>
    </row>
    <row r="346" spans="1:18" s="16" customFormat="1" x14ac:dyDescent="0.25">
      <c r="A346" s="16" t="s">
        <v>341</v>
      </c>
      <c r="B346" s="16" t="s">
        <v>317</v>
      </c>
      <c r="C346" s="19">
        <v>42369</v>
      </c>
      <c r="F346" s="19"/>
      <c r="G346" s="16" t="s">
        <v>40</v>
      </c>
      <c r="I346" s="21"/>
      <c r="J346" s="21"/>
      <c r="K346" s="21"/>
      <c r="L346" s="21"/>
      <c r="P346" s="16">
        <v>382.68</v>
      </c>
      <c r="Q346" s="16">
        <v>24.52</v>
      </c>
      <c r="R346" s="16">
        <v>358.16</v>
      </c>
    </row>
    <row r="347" spans="1:18" s="16" customFormat="1" x14ac:dyDescent="0.25">
      <c r="A347" s="16" t="s">
        <v>342</v>
      </c>
      <c r="B347" s="16" t="s">
        <v>317</v>
      </c>
      <c r="C347" s="19">
        <v>42369</v>
      </c>
      <c r="F347" s="19"/>
      <c r="G347" s="16" t="s">
        <v>40</v>
      </c>
      <c r="I347" s="21"/>
      <c r="J347" s="21"/>
      <c r="K347" s="21"/>
      <c r="L347" s="21"/>
      <c r="P347" s="16">
        <v>382.68</v>
      </c>
      <c r="Q347" s="16">
        <v>24.52</v>
      </c>
      <c r="R347" s="16">
        <v>358.16</v>
      </c>
    </row>
    <row r="348" spans="1:18" s="16" customFormat="1" x14ac:dyDescent="0.25">
      <c r="A348" s="16" t="s">
        <v>343</v>
      </c>
      <c r="B348" s="16" t="s">
        <v>317</v>
      </c>
      <c r="C348" s="19">
        <v>42369</v>
      </c>
      <c r="F348" s="19"/>
      <c r="G348" s="16" t="s">
        <v>40</v>
      </c>
      <c r="I348" s="21"/>
      <c r="J348" s="21"/>
      <c r="K348" s="21"/>
      <c r="L348" s="21"/>
      <c r="P348" s="16">
        <v>382.68</v>
      </c>
      <c r="Q348" s="16">
        <v>24.52</v>
      </c>
      <c r="R348" s="16">
        <v>358.16</v>
      </c>
    </row>
    <row r="349" spans="1:18" s="16" customFormat="1" x14ac:dyDescent="0.25">
      <c r="A349" s="16" t="s">
        <v>344</v>
      </c>
      <c r="B349" s="16" t="s">
        <v>317</v>
      </c>
      <c r="C349" s="19">
        <v>42369</v>
      </c>
      <c r="F349" s="19"/>
      <c r="G349" s="16" t="s">
        <v>40</v>
      </c>
      <c r="I349" s="21"/>
      <c r="J349" s="21"/>
      <c r="K349" s="21"/>
      <c r="L349" s="21"/>
      <c r="P349" s="16">
        <v>382.68</v>
      </c>
      <c r="Q349" s="16">
        <v>24.52</v>
      </c>
      <c r="R349" s="16">
        <v>358.16</v>
      </c>
    </row>
    <row r="350" spans="1:18" s="16" customFormat="1" x14ac:dyDescent="0.25">
      <c r="A350" s="16" t="s">
        <v>345</v>
      </c>
      <c r="B350" s="16" t="s">
        <v>317</v>
      </c>
      <c r="C350" s="19">
        <v>42369</v>
      </c>
      <c r="F350" s="19"/>
      <c r="G350" s="16" t="s">
        <v>40</v>
      </c>
      <c r="I350" s="21"/>
      <c r="J350" s="21"/>
      <c r="K350" s="21"/>
      <c r="L350" s="21"/>
      <c r="P350" s="16">
        <v>382.68</v>
      </c>
      <c r="Q350" s="16">
        <v>24.52</v>
      </c>
      <c r="R350" s="16">
        <v>358.16</v>
      </c>
    </row>
    <row r="351" spans="1:18" s="16" customFormat="1" x14ac:dyDescent="0.25">
      <c r="A351" s="16" t="s">
        <v>346</v>
      </c>
      <c r="B351" s="16" t="s">
        <v>317</v>
      </c>
      <c r="C351" s="19">
        <v>42369</v>
      </c>
      <c r="F351" s="19"/>
      <c r="G351" s="16" t="s">
        <v>40</v>
      </c>
      <c r="I351" s="21"/>
      <c r="J351" s="21"/>
      <c r="K351" s="21"/>
      <c r="L351" s="21"/>
      <c r="P351" s="16">
        <v>382.68</v>
      </c>
      <c r="Q351" s="16">
        <v>24.52</v>
      </c>
      <c r="R351" s="16">
        <v>358.16</v>
      </c>
    </row>
    <row r="352" spans="1:18" s="16" customFormat="1" x14ac:dyDescent="0.25">
      <c r="A352" s="16" t="s">
        <v>347</v>
      </c>
      <c r="B352" s="16" t="s">
        <v>317</v>
      </c>
      <c r="C352" s="19">
        <v>42369</v>
      </c>
      <c r="F352" s="19"/>
      <c r="G352" s="16" t="s">
        <v>40</v>
      </c>
      <c r="I352" s="21"/>
      <c r="J352" s="21"/>
      <c r="K352" s="21"/>
      <c r="L352" s="21"/>
      <c r="P352" s="16">
        <v>382.68</v>
      </c>
      <c r="Q352" s="16">
        <v>24.52</v>
      </c>
      <c r="R352" s="16">
        <v>358.16</v>
      </c>
    </row>
    <row r="353" spans="1:18" s="16" customFormat="1" x14ac:dyDescent="0.25">
      <c r="A353" s="16" t="s">
        <v>348</v>
      </c>
      <c r="B353" s="16" t="s">
        <v>317</v>
      </c>
      <c r="C353" s="19">
        <v>42369</v>
      </c>
      <c r="F353" s="19"/>
      <c r="G353" s="16" t="s">
        <v>40</v>
      </c>
      <c r="I353" s="21"/>
      <c r="J353" s="21"/>
      <c r="K353" s="21"/>
      <c r="L353" s="21"/>
      <c r="P353" s="16">
        <v>382.68</v>
      </c>
      <c r="Q353" s="16">
        <v>24.52</v>
      </c>
      <c r="R353" s="16">
        <v>358.16</v>
      </c>
    </row>
    <row r="354" spans="1:18" s="16" customFormat="1" x14ac:dyDescent="0.25">
      <c r="A354" s="16" t="s">
        <v>349</v>
      </c>
      <c r="B354" s="16" t="s">
        <v>317</v>
      </c>
      <c r="C354" s="19">
        <v>42369</v>
      </c>
      <c r="F354" s="19"/>
      <c r="G354" s="16" t="s">
        <v>40</v>
      </c>
      <c r="I354" s="21"/>
      <c r="J354" s="21"/>
      <c r="K354" s="21"/>
      <c r="L354" s="21"/>
      <c r="P354" s="16">
        <v>382.68</v>
      </c>
      <c r="Q354" s="16">
        <v>24.52</v>
      </c>
      <c r="R354" s="16">
        <v>358.16</v>
      </c>
    </row>
    <row r="355" spans="1:18" s="16" customFormat="1" x14ac:dyDescent="0.25">
      <c r="A355" s="16" t="s">
        <v>350</v>
      </c>
      <c r="B355" s="16" t="s">
        <v>317</v>
      </c>
      <c r="C355" s="19">
        <v>42369</v>
      </c>
      <c r="F355" s="19"/>
      <c r="G355" s="16" t="s">
        <v>40</v>
      </c>
      <c r="I355" s="21"/>
      <c r="J355" s="21"/>
      <c r="K355" s="21"/>
      <c r="L355" s="21"/>
      <c r="P355" s="16">
        <v>382.68</v>
      </c>
      <c r="Q355" s="16">
        <v>24.52</v>
      </c>
      <c r="R355" s="16">
        <v>358.16</v>
      </c>
    </row>
    <row r="356" spans="1:18" s="16" customFormat="1" x14ac:dyDescent="0.25">
      <c r="A356" s="16" t="s">
        <v>351</v>
      </c>
      <c r="B356" s="16" t="s">
        <v>317</v>
      </c>
      <c r="C356" s="19">
        <v>42369</v>
      </c>
      <c r="F356" s="19"/>
      <c r="G356" s="16" t="s">
        <v>40</v>
      </c>
      <c r="I356" s="21"/>
      <c r="J356" s="21"/>
      <c r="K356" s="21"/>
      <c r="L356" s="21"/>
      <c r="P356" s="16">
        <v>382.68</v>
      </c>
      <c r="Q356" s="16">
        <v>24.52</v>
      </c>
      <c r="R356" s="16">
        <v>358.16</v>
      </c>
    </row>
    <row r="357" spans="1:18" s="16" customFormat="1" x14ac:dyDescent="0.25">
      <c r="A357" s="16" t="s">
        <v>352</v>
      </c>
      <c r="B357" s="16" t="s">
        <v>317</v>
      </c>
      <c r="C357" s="19">
        <v>42369</v>
      </c>
      <c r="F357" s="19"/>
      <c r="G357" s="16" t="s">
        <v>40</v>
      </c>
      <c r="I357" s="21"/>
      <c r="J357" s="21"/>
      <c r="K357" s="21"/>
      <c r="L357" s="21"/>
      <c r="P357" s="16">
        <v>382.68</v>
      </c>
      <c r="Q357" s="16">
        <v>24.52</v>
      </c>
      <c r="R357" s="16">
        <v>358.16</v>
      </c>
    </row>
    <row r="358" spans="1:18" s="16" customFormat="1" x14ac:dyDescent="0.25">
      <c r="A358" s="16" t="s">
        <v>353</v>
      </c>
      <c r="B358" s="16" t="s">
        <v>317</v>
      </c>
      <c r="C358" s="19">
        <v>42369</v>
      </c>
      <c r="F358" s="19"/>
      <c r="G358" s="16" t="s">
        <v>40</v>
      </c>
      <c r="I358" s="21"/>
      <c r="J358" s="21"/>
      <c r="K358" s="21"/>
      <c r="L358" s="21"/>
      <c r="P358" s="16">
        <v>382.68</v>
      </c>
      <c r="Q358" s="16">
        <v>24.52</v>
      </c>
      <c r="R358" s="16">
        <v>358.16</v>
      </c>
    </row>
    <row r="359" spans="1:18" s="17" customFormat="1" x14ac:dyDescent="0.25">
      <c r="A359" s="17" t="s">
        <v>46</v>
      </c>
      <c r="B359" s="17" t="s">
        <v>333</v>
      </c>
      <c r="C359" s="20"/>
      <c r="F359" s="20"/>
      <c r="I359" s="22"/>
      <c r="J359" s="22"/>
      <c r="K359" s="22"/>
      <c r="L359" s="22"/>
    </row>
    <row r="360" spans="1:18" s="16" customFormat="1" x14ac:dyDescent="0.25">
      <c r="A360" s="16" t="s">
        <v>312</v>
      </c>
      <c r="C360" s="19"/>
      <c r="F360" s="19"/>
      <c r="I360" s="21"/>
      <c r="J360" s="21"/>
      <c r="K360" s="21"/>
      <c r="L360" s="21"/>
    </row>
    <row r="361" spans="1:18" s="16" customFormat="1" x14ac:dyDescent="0.25">
      <c r="A361" s="16" t="s">
        <v>355</v>
      </c>
      <c r="B361" s="16" t="s">
        <v>337</v>
      </c>
      <c r="C361" s="19">
        <v>42369</v>
      </c>
      <c r="F361" s="19"/>
      <c r="G361" s="16" t="s">
        <v>40</v>
      </c>
      <c r="I361" s="21"/>
      <c r="J361" s="21"/>
      <c r="K361" s="21"/>
      <c r="L361" s="21"/>
      <c r="P361" s="16">
        <v>66020.2</v>
      </c>
      <c r="Q361" s="16">
        <v>4255.55</v>
      </c>
      <c r="R361" s="16">
        <v>61764.65</v>
      </c>
    </row>
    <row r="362" spans="1:18" s="16" customFormat="1" x14ac:dyDescent="0.25">
      <c r="A362" s="16" t="s">
        <v>356</v>
      </c>
      <c r="B362" s="16" t="s">
        <v>317</v>
      </c>
      <c r="C362" s="19">
        <v>42369</v>
      </c>
      <c r="F362" s="19"/>
      <c r="G362" s="16" t="s">
        <v>40</v>
      </c>
      <c r="I362" s="21"/>
      <c r="J362" s="21"/>
      <c r="K362" s="21"/>
      <c r="L362" s="21"/>
      <c r="P362" s="16">
        <v>382.68</v>
      </c>
      <c r="Q362" s="16">
        <v>24.52</v>
      </c>
      <c r="R362" s="16">
        <v>358.16</v>
      </c>
    </row>
    <row r="363" spans="1:18" s="16" customFormat="1" x14ac:dyDescent="0.25">
      <c r="A363" s="16" t="s">
        <v>357</v>
      </c>
      <c r="B363" s="16" t="s">
        <v>317</v>
      </c>
      <c r="C363" s="19">
        <v>42369</v>
      </c>
      <c r="F363" s="19"/>
      <c r="G363" s="16" t="s">
        <v>40</v>
      </c>
      <c r="I363" s="21"/>
      <c r="J363" s="21"/>
      <c r="K363" s="21"/>
      <c r="L363" s="21"/>
      <c r="P363" s="16">
        <v>382.68</v>
      </c>
      <c r="Q363" s="16">
        <v>24.52</v>
      </c>
      <c r="R363" s="16">
        <v>358.16</v>
      </c>
    </row>
    <row r="364" spans="1:18" s="16" customFormat="1" x14ac:dyDescent="0.25">
      <c r="A364" s="16" t="s">
        <v>358</v>
      </c>
      <c r="B364" s="16" t="s">
        <v>323</v>
      </c>
      <c r="C364" s="19">
        <v>42369</v>
      </c>
      <c r="F364" s="19"/>
      <c r="G364" s="16" t="s">
        <v>40</v>
      </c>
      <c r="I364" s="21"/>
      <c r="J364" s="21"/>
      <c r="K364" s="21"/>
      <c r="L364" s="21"/>
      <c r="P364" s="16">
        <v>274.48</v>
      </c>
      <c r="Q364" s="16">
        <v>17.77</v>
      </c>
      <c r="R364" s="16">
        <v>256.70999999999998</v>
      </c>
    </row>
    <row r="365" spans="1:18" s="17" customFormat="1" x14ac:dyDescent="0.25">
      <c r="A365" s="17" t="s">
        <v>46</v>
      </c>
      <c r="B365" s="17" t="s">
        <v>354</v>
      </c>
      <c r="C365" s="20"/>
      <c r="F365" s="20"/>
      <c r="I365" s="22"/>
      <c r="J365" s="22"/>
      <c r="K365" s="22"/>
      <c r="L365" s="22"/>
    </row>
    <row r="366" spans="1:18" s="16" customFormat="1" x14ac:dyDescent="0.25">
      <c r="A366" s="16" t="s">
        <v>312</v>
      </c>
      <c r="C366" s="19"/>
      <c r="F366" s="19"/>
      <c r="I366" s="21"/>
      <c r="J366" s="21"/>
      <c r="K366" s="21"/>
      <c r="L366" s="21"/>
    </row>
    <row r="367" spans="1:18" s="16" customFormat="1" x14ac:dyDescent="0.25">
      <c r="A367" s="16" t="s">
        <v>360</v>
      </c>
      <c r="B367" s="16" t="s">
        <v>337</v>
      </c>
      <c r="C367" s="19">
        <v>42369</v>
      </c>
      <c r="F367" s="19"/>
      <c r="G367" s="16" t="s">
        <v>40</v>
      </c>
      <c r="I367" s="21"/>
      <c r="J367" s="21"/>
      <c r="K367" s="21"/>
      <c r="L367" s="21"/>
      <c r="P367" s="16">
        <v>36941.870000000003</v>
      </c>
      <c r="Q367" s="16">
        <v>2381.15</v>
      </c>
      <c r="R367" s="16">
        <v>34560.720000000001</v>
      </c>
    </row>
    <row r="368" spans="1:18" s="16" customFormat="1" x14ac:dyDescent="0.25">
      <c r="A368" s="16" t="s">
        <v>361</v>
      </c>
      <c r="B368" s="16" t="s">
        <v>323</v>
      </c>
      <c r="C368" s="19">
        <v>42369</v>
      </c>
      <c r="F368" s="19"/>
      <c r="G368" s="16" t="s">
        <v>40</v>
      </c>
      <c r="I368" s="21"/>
      <c r="J368" s="21"/>
      <c r="K368" s="21"/>
      <c r="L368" s="21"/>
      <c r="P368" s="16">
        <v>274.48</v>
      </c>
      <c r="Q368" s="16">
        <v>17.77</v>
      </c>
      <c r="R368" s="16">
        <v>256.70999999999998</v>
      </c>
    </row>
    <row r="369" spans="1:18" s="17" customFormat="1" x14ac:dyDescent="0.25">
      <c r="A369" s="17" t="s">
        <v>46</v>
      </c>
      <c r="B369" s="17" t="s">
        <v>359</v>
      </c>
      <c r="C369" s="20"/>
      <c r="F369" s="20"/>
      <c r="I369" s="22"/>
      <c r="J369" s="22"/>
      <c r="K369" s="22"/>
      <c r="L369" s="22"/>
    </row>
    <row r="370" spans="1:18" s="16" customFormat="1" x14ac:dyDescent="0.25">
      <c r="A370" s="16" t="s">
        <v>312</v>
      </c>
      <c r="C370" s="19"/>
      <c r="F370" s="19"/>
      <c r="I370" s="21"/>
      <c r="J370" s="21"/>
      <c r="K370" s="21"/>
      <c r="L370" s="21"/>
    </row>
    <row r="371" spans="1:18" s="16" customFormat="1" x14ac:dyDescent="0.25">
      <c r="A371" s="16" t="s">
        <v>363</v>
      </c>
      <c r="B371" s="16" t="s">
        <v>337</v>
      </c>
      <c r="C371" s="19">
        <v>42369</v>
      </c>
      <c r="F371" s="19"/>
      <c r="G371" s="16" t="s">
        <v>40</v>
      </c>
      <c r="I371" s="21"/>
      <c r="J371" s="21"/>
      <c r="K371" s="21"/>
      <c r="L371" s="21"/>
      <c r="P371" s="16">
        <v>69361.13</v>
      </c>
      <c r="Q371" s="16">
        <v>4470.8999999999996</v>
      </c>
      <c r="R371" s="16">
        <v>64890.23</v>
      </c>
    </row>
    <row r="372" spans="1:18" s="16" customFormat="1" x14ac:dyDescent="0.25">
      <c r="A372" s="16" t="s">
        <v>364</v>
      </c>
      <c r="B372" s="16" t="s">
        <v>317</v>
      </c>
      <c r="C372" s="19">
        <v>42369</v>
      </c>
      <c r="F372" s="19"/>
      <c r="G372" s="16" t="s">
        <v>40</v>
      </c>
      <c r="I372" s="21"/>
      <c r="J372" s="21"/>
      <c r="K372" s="21"/>
      <c r="L372" s="21"/>
      <c r="P372" s="16">
        <v>382.68</v>
      </c>
      <c r="Q372" s="16">
        <v>24.52</v>
      </c>
      <c r="R372" s="16">
        <v>358.16</v>
      </c>
    </row>
    <row r="373" spans="1:18" s="16" customFormat="1" x14ac:dyDescent="0.25">
      <c r="A373" s="16" t="s">
        <v>365</v>
      </c>
      <c r="B373" s="16" t="s">
        <v>317</v>
      </c>
      <c r="C373" s="19">
        <v>42369</v>
      </c>
      <c r="F373" s="19"/>
      <c r="G373" s="16" t="s">
        <v>40</v>
      </c>
      <c r="I373" s="21"/>
      <c r="J373" s="21"/>
      <c r="K373" s="21"/>
      <c r="L373" s="21"/>
      <c r="P373" s="16">
        <v>382.68</v>
      </c>
      <c r="Q373" s="16">
        <v>24.52</v>
      </c>
      <c r="R373" s="16">
        <v>358.16</v>
      </c>
    </row>
    <row r="374" spans="1:18" s="17" customFormat="1" x14ac:dyDescent="0.25">
      <c r="A374" s="17" t="s">
        <v>46</v>
      </c>
      <c r="B374" s="17" t="s">
        <v>362</v>
      </c>
      <c r="C374" s="20"/>
      <c r="F374" s="20"/>
      <c r="I374" s="22"/>
      <c r="J374" s="22"/>
      <c r="K374" s="22"/>
      <c r="L374" s="22"/>
    </row>
    <row r="375" spans="1:18" s="16" customFormat="1" x14ac:dyDescent="0.25">
      <c r="A375" s="16" t="s">
        <v>312</v>
      </c>
      <c r="C375" s="19"/>
      <c r="F375" s="19"/>
      <c r="I375" s="21"/>
      <c r="J375" s="21"/>
      <c r="K375" s="21"/>
      <c r="L375" s="21"/>
    </row>
    <row r="376" spans="1:18" s="16" customFormat="1" x14ac:dyDescent="0.25">
      <c r="A376" s="16" t="s">
        <v>367</v>
      </c>
      <c r="B376" s="16" t="s">
        <v>337</v>
      </c>
      <c r="C376" s="19">
        <v>42369</v>
      </c>
      <c r="F376" s="19"/>
      <c r="G376" s="16" t="s">
        <v>40</v>
      </c>
      <c r="I376" s="21"/>
      <c r="J376" s="21"/>
      <c r="K376" s="21"/>
      <c r="L376" s="21"/>
      <c r="P376" s="16">
        <v>121438.51</v>
      </c>
      <c r="Q376" s="16">
        <v>7827.75</v>
      </c>
      <c r="R376" s="16">
        <v>113610.76</v>
      </c>
    </row>
    <row r="377" spans="1:18" s="16" customFormat="1" x14ac:dyDescent="0.25">
      <c r="A377" s="16" t="s">
        <v>368</v>
      </c>
      <c r="B377" s="16" t="s">
        <v>317</v>
      </c>
      <c r="C377" s="19">
        <v>42369</v>
      </c>
      <c r="F377" s="19"/>
      <c r="G377" s="16" t="s">
        <v>40</v>
      </c>
      <c r="I377" s="21"/>
      <c r="J377" s="21"/>
      <c r="K377" s="21"/>
      <c r="L377" s="21"/>
      <c r="P377" s="16">
        <v>382.68</v>
      </c>
      <c r="Q377" s="16">
        <v>24.52</v>
      </c>
      <c r="R377" s="16">
        <v>358.16</v>
      </c>
    </row>
    <row r="378" spans="1:18" s="16" customFormat="1" x14ac:dyDescent="0.25">
      <c r="A378" s="16" t="s">
        <v>369</v>
      </c>
      <c r="B378" s="16" t="s">
        <v>317</v>
      </c>
      <c r="C378" s="19">
        <v>42369</v>
      </c>
      <c r="F378" s="19"/>
      <c r="G378" s="16" t="s">
        <v>40</v>
      </c>
      <c r="I378" s="21"/>
      <c r="J378" s="21"/>
      <c r="K378" s="21"/>
      <c r="L378" s="21"/>
      <c r="P378" s="16">
        <v>382.68</v>
      </c>
      <c r="Q378" s="16">
        <v>24.52</v>
      </c>
      <c r="R378" s="16">
        <v>358.16</v>
      </c>
    </row>
    <row r="379" spans="1:18" s="16" customFormat="1" x14ac:dyDescent="0.25">
      <c r="A379" s="16" t="s">
        <v>370</v>
      </c>
      <c r="B379" s="16" t="s">
        <v>317</v>
      </c>
      <c r="C379" s="19">
        <v>42369</v>
      </c>
      <c r="F379" s="19"/>
      <c r="G379" s="16" t="s">
        <v>40</v>
      </c>
      <c r="I379" s="21"/>
      <c r="J379" s="21"/>
      <c r="K379" s="21"/>
      <c r="L379" s="21"/>
      <c r="P379" s="16">
        <v>382.68</v>
      </c>
      <c r="Q379" s="16">
        <v>24.52</v>
      </c>
      <c r="R379" s="16">
        <v>358.16</v>
      </c>
    </row>
    <row r="380" spans="1:18" s="17" customFormat="1" x14ac:dyDescent="0.25">
      <c r="A380" s="17" t="s">
        <v>46</v>
      </c>
      <c r="B380" s="17" t="s">
        <v>366</v>
      </c>
      <c r="C380" s="20"/>
      <c r="F380" s="20"/>
      <c r="I380" s="22"/>
      <c r="J380" s="22"/>
      <c r="K380" s="22"/>
      <c r="L380" s="22"/>
    </row>
    <row r="381" spans="1:18" s="16" customFormat="1" x14ac:dyDescent="0.25">
      <c r="A381" s="16" t="s">
        <v>312</v>
      </c>
      <c r="C381" s="19"/>
      <c r="F381" s="19"/>
      <c r="I381" s="21"/>
      <c r="J381" s="21"/>
      <c r="K381" s="21"/>
      <c r="L381" s="21"/>
    </row>
    <row r="382" spans="1:18" s="16" customFormat="1" x14ac:dyDescent="0.25">
      <c r="A382" s="16" t="s">
        <v>372</v>
      </c>
      <c r="B382" s="16" t="s">
        <v>337</v>
      </c>
      <c r="C382" s="19">
        <v>42369</v>
      </c>
      <c r="F382" s="19"/>
      <c r="G382" s="16" t="s">
        <v>40</v>
      </c>
      <c r="I382" s="21"/>
      <c r="J382" s="21"/>
      <c r="K382" s="21"/>
      <c r="L382" s="21"/>
      <c r="P382" s="16">
        <v>31612.69</v>
      </c>
      <c r="Q382" s="16">
        <v>2037.63</v>
      </c>
      <c r="R382" s="16">
        <v>29575.06</v>
      </c>
    </row>
    <row r="383" spans="1:18" s="16" customFormat="1" x14ac:dyDescent="0.25">
      <c r="A383" s="16" t="s">
        <v>373</v>
      </c>
      <c r="B383" s="16" t="s">
        <v>317</v>
      </c>
      <c r="C383" s="19">
        <v>42369</v>
      </c>
      <c r="F383" s="19"/>
      <c r="G383" s="16" t="s">
        <v>40</v>
      </c>
      <c r="I383" s="21"/>
      <c r="J383" s="21"/>
      <c r="K383" s="21"/>
      <c r="L383" s="21"/>
      <c r="P383" s="16">
        <v>382.68</v>
      </c>
      <c r="Q383" s="16">
        <v>24.52</v>
      </c>
      <c r="R383" s="16">
        <v>358.16</v>
      </c>
    </row>
    <row r="384" spans="1:18" s="17" customFormat="1" x14ac:dyDescent="0.25">
      <c r="A384" s="17" t="s">
        <v>46</v>
      </c>
      <c r="B384" s="17" t="s">
        <v>371</v>
      </c>
      <c r="C384" s="20"/>
      <c r="F384" s="20"/>
      <c r="I384" s="22"/>
      <c r="J384" s="22"/>
      <c r="K384" s="22"/>
      <c r="L384" s="22"/>
    </row>
    <row r="385" spans="1:18" s="16" customFormat="1" x14ac:dyDescent="0.25">
      <c r="A385" s="16" t="s">
        <v>312</v>
      </c>
      <c r="C385" s="19"/>
      <c r="F385" s="19"/>
      <c r="I385" s="21"/>
      <c r="J385" s="21"/>
      <c r="K385" s="21"/>
      <c r="L385" s="21"/>
    </row>
    <row r="386" spans="1:18" s="16" customFormat="1" x14ac:dyDescent="0.25">
      <c r="A386" s="16" t="s">
        <v>375</v>
      </c>
      <c r="B386" s="16" t="s">
        <v>337</v>
      </c>
      <c r="C386" s="19">
        <v>42369</v>
      </c>
      <c r="F386" s="19"/>
      <c r="G386" s="16" t="s">
        <v>40</v>
      </c>
      <c r="I386" s="21"/>
      <c r="J386" s="21"/>
      <c r="K386" s="21"/>
      <c r="L386" s="21"/>
      <c r="P386" s="16">
        <v>48198.09</v>
      </c>
      <c r="Q386" s="16">
        <v>3106.79</v>
      </c>
      <c r="R386" s="16">
        <v>45091.3</v>
      </c>
    </row>
    <row r="387" spans="1:18" s="16" customFormat="1" x14ac:dyDescent="0.25">
      <c r="A387" s="16" t="s">
        <v>376</v>
      </c>
      <c r="B387" s="16" t="s">
        <v>317</v>
      </c>
      <c r="C387" s="19">
        <v>42369</v>
      </c>
      <c r="F387" s="19"/>
      <c r="G387" s="16" t="s">
        <v>40</v>
      </c>
      <c r="I387" s="21"/>
      <c r="J387" s="21"/>
      <c r="K387" s="21"/>
      <c r="L387" s="21"/>
      <c r="P387" s="16">
        <v>382.68</v>
      </c>
      <c r="Q387" s="16">
        <v>24.52</v>
      </c>
      <c r="R387" s="16">
        <v>358.16</v>
      </c>
    </row>
    <row r="388" spans="1:18" s="16" customFormat="1" x14ac:dyDescent="0.25">
      <c r="A388" s="16" t="s">
        <v>377</v>
      </c>
      <c r="B388" s="16" t="s">
        <v>378</v>
      </c>
      <c r="C388" s="19">
        <v>45291</v>
      </c>
      <c r="F388" s="19"/>
      <c r="I388" s="21"/>
      <c r="J388" s="21"/>
      <c r="K388" s="21"/>
      <c r="L388" s="21"/>
      <c r="P388" s="16">
        <v>1265</v>
      </c>
      <c r="Q388" s="16">
        <v>25.32</v>
      </c>
      <c r="R388" s="16">
        <v>1239.68</v>
      </c>
    </row>
    <row r="389" spans="1:18" s="16" customFormat="1" x14ac:dyDescent="0.25">
      <c r="B389" s="16" t="s">
        <v>379</v>
      </c>
      <c r="C389" s="19"/>
      <c r="F389" s="19"/>
      <c r="I389" s="21"/>
      <c r="J389" s="21"/>
      <c r="K389" s="21"/>
      <c r="L389" s="21"/>
    </row>
    <row r="390" spans="1:18" s="17" customFormat="1" x14ac:dyDescent="0.25">
      <c r="A390" s="17" t="s">
        <v>46</v>
      </c>
      <c r="B390" s="17" t="s">
        <v>374</v>
      </c>
      <c r="C390" s="20"/>
      <c r="F390" s="20"/>
      <c r="I390" s="22"/>
      <c r="J390" s="22"/>
      <c r="K390" s="22"/>
      <c r="L390" s="22"/>
    </row>
    <row r="391" spans="1:18" s="16" customFormat="1" x14ac:dyDescent="0.25">
      <c r="A391" s="16" t="s">
        <v>312</v>
      </c>
      <c r="C391" s="19"/>
      <c r="F391" s="19"/>
      <c r="I391" s="21"/>
      <c r="J391" s="21"/>
      <c r="K391" s="21"/>
      <c r="L391" s="21"/>
    </row>
    <row r="392" spans="1:18" s="16" customFormat="1" x14ac:dyDescent="0.25">
      <c r="A392" s="16" t="s">
        <v>381</v>
      </c>
      <c r="B392" s="16" t="s">
        <v>337</v>
      </c>
      <c r="C392" s="19">
        <v>42369</v>
      </c>
      <c r="F392" s="19"/>
      <c r="G392" s="16" t="s">
        <v>40</v>
      </c>
      <c r="I392" s="21"/>
      <c r="J392" s="21"/>
      <c r="K392" s="21"/>
      <c r="L392" s="21"/>
      <c r="P392" s="16">
        <v>37081.5</v>
      </c>
      <c r="Q392" s="16">
        <v>2390.15</v>
      </c>
      <c r="R392" s="16">
        <v>34691.35</v>
      </c>
    </row>
    <row r="393" spans="1:18" s="16" customFormat="1" x14ac:dyDescent="0.25">
      <c r="A393" s="16" t="s">
        <v>382</v>
      </c>
      <c r="B393" s="16" t="s">
        <v>317</v>
      </c>
      <c r="C393" s="19">
        <v>42369</v>
      </c>
      <c r="F393" s="19"/>
      <c r="G393" s="16" t="s">
        <v>40</v>
      </c>
      <c r="I393" s="21"/>
      <c r="J393" s="21"/>
      <c r="K393" s="21"/>
      <c r="L393" s="21"/>
      <c r="P393" s="16">
        <v>765.37</v>
      </c>
      <c r="Q393" s="16">
        <v>49.28</v>
      </c>
      <c r="R393" s="16">
        <v>716.09</v>
      </c>
    </row>
    <row r="394" spans="1:18" s="17" customFormat="1" x14ac:dyDescent="0.25">
      <c r="A394" s="17" t="s">
        <v>46</v>
      </c>
      <c r="B394" s="17" t="s">
        <v>380</v>
      </c>
      <c r="C394" s="20"/>
      <c r="F394" s="20"/>
      <c r="I394" s="22"/>
      <c r="J394" s="22"/>
      <c r="K394" s="22"/>
      <c r="L394" s="22"/>
    </row>
    <row r="395" spans="1:18" s="16" customFormat="1" x14ac:dyDescent="0.25">
      <c r="A395" s="16" t="s">
        <v>312</v>
      </c>
      <c r="C395" s="19"/>
      <c r="F395" s="19"/>
      <c r="I395" s="21"/>
      <c r="J395" s="21"/>
      <c r="K395" s="21"/>
      <c r="L395" s="21"/>
    </row>
    <row r="396" spans="1:18" s="16" customFormat="1" x14ac:dyDescent="0.25">
      <c r="A396" s="16" t="s">
        <v>384</v>
      </c>
      <c r="B396" s="16" t="s">
        <v>337</v>
      </c>
      <c r="C396" s="19">
        <v>42369</v>
      </c>
      <c r="F396" s="19"/>
      <c r="G396" s="16" t="s">
        <v>40</v>
      </c>
      <c r="I396" s="21"/>
      <c r="J396" s="21"/>
      <c r="K396" s="21"/>
      <c r="L396" s="21"/>
      <c r="P396" s="16">
        <v>58517.45</v>
      </c>
      <c r="Q396" s="16">
        <v>3771.91</v>
      </c>
      <c r="R396" s="16">
        <v>54745.54</v>
      </c>
    </row>
    <row r="397" spans="1:18" s="16" customFormat="1" x14ac:dyDescent="0.25">
      <c r="A397" s="16" t="s">
        <v>385</v>
      </c>
      <c r="B397" s="16" t="s">
        <v>317</v>
      </c>
      <c r="C397" s="19">
        <v>42369</v>
      </c>
      <c r="F397" s="19"/>
      <c r="G397" s="16" t="s">
        <v>40</v>
      </c>
      <c r="I397" s="21"/>
      <c r="J397" s="21"/>
      <c r="K397" s="21"/>
      <c r="L397" s="21"/>
      <c r="P397" s="16">
        <v>382.68</v>
      </c>
      <c r="Q397" s="16">
        <v>24.52</v>
      </c>
      <c r="R397" s="16">
        <v>358.16</v>
      </c>
    </row>
    <row r="398" spans="1:18" s="16" customFormat="1" x14ac:dyDescent="0.25">
      <c r="A398" s="16" t="s">
        <v>386</v>
      </c>
      <c r="B398" s="16" t="s">
        <v>317</v>
      </c>
      <c r="C398" s="19">
        <v>42369</v>
      </c>
      <c r="F398" s="19"/>
      <c r="G398" s="16" t="s">
        <v>40</v>
      </c>
      <c r="I398" s="21"/>
      <c r="J398" s="21"/>
      <c r="K398" s="21"/>
      <c r="L398" s="21"/>
      <c r="P398" s="16">
        <v>382.68</v>
      </c>
      <c r="Q398" s="16">
        <v>24.52</v>
      </c>
      <c r="R398" s="16">
        <v>358.16</v>
      </c>
    </row>
    <row r="399" spans="1:18" s="17" customFormat="1" x14ac:dyDescent="0.25">
      <c r="A399" s="17" t="s">
        <v>46</v>
      </c>
      <c r="B399" s="17" t="s">
        <v>383</v>
      </c>
      <c r="C399" s="20"/>
      <c r="F399" s="20"/>
      <c r="I399" s="22"/>
      <c r="J399" s="22"/>
      <c r="K399" s="22"/>
      <c r="L399" s="22"/>
    </row>
    <row r="400" spans="1:18" s="16" customFormat="1" x14ac:dyDescent="0.25">
      <c r="A400" s="16" t="s">
        <v>312</v>
      </c>
      <c r="C400" s="19"/>
      <c r="F400" s="19"/>
      <c r="I400" s="21"/>
      <c r="J400" s="21"/>
      <c r="K400" s="21"/>
      <c r="L400" s="21"/>
    </row>
    <row r="401" spans="1:18" s="16" customFormat="1" x14ac:dyDescent="0.25">
      <c r="A401" s="16" t="s">
        <v>388</v>
      </c>
      <c r="B401" s="16" t="s">
        <v>337</v>
      </c>
      <c r="C401" s="19">
        <v>42369</v>
      </c>
      <c r="F401" s="19"/>
      <c r="G401" s="16" t="s">
        <v>40</v>
      </c>
      <c r="I401" s="21"/>
      <c r="J401" s="21"/>
      <c r="K401" s="21"/>
      <c r="L401" s="21"/>
      <c r="P401" s="16">
        <v>154753.13</v>
      </c>
      <c r="Q401" s="16">
        <v>9975.07</v>
      </c>
      <c r="R401" s="16">
        <v>144778.06</v>
      </c>
    </row>
    <row r="402" spans="1:18" s="16" customFormat="1" x14ac:dyDescent="0.25">
      <c r="A402" s="16" t="s">
        <v>389</v>
      </c>
      <c r="B402" s="16" t="s">
        <v>317</v>
      </c>
      <c r="C402" s="19">
        <v>42369</v>
      </c>
      <c r="F402" s="19"/>
      <c r="G402" s="16" t="s">
        <v>40</v>
      </c>
      <c r="I402" s="21"/>
      <c r="J402" s="21"/>
      <c r="K402" s="21"/>
      <c r="L402" s="21"/>
      <c r="P402" s="16">
        <v>382.68</v>
      </c>
      <c r="Q402" s="16">
        <v>24.52</v>
      </c>
      <c r="R402" s="16">
        <v>358.16</v>
      </c>
    </row>
    <row r="403" spans="1:18" s="16" customFormat="1" x14ac:dyDescent="0.25">
      <c r="A403" s="16" t="s">
        <v>390</v>
      </c>
      <c r="B403" s="16" t="s">
        <v>317</v>
      </c>
      <c r="C403" s="19">
        <v>42369</v>
      </c>
      <c r="F403" s="19"/>
      <c r="G403" s="16" t="s">
        <v>40</v>
      </c>
      <c r="I403" s="21"/>
      <c r="J403" s="21"/>
      <c r="K403" s="21"/>
      <c r="L403" s="21"/>
      <c r="P403" s="16">
        <v>382.68</v>
      </c>
      <c r="Q403" s="16">
        <v>24.52</v>
      </c>
      <c r="R403" s="16">
        <v>358.16</v>
      </c>
    </row>
    <row r="404" spans="1:18" s="16" customFormat="1" x14ac:dyDescent="0.25">
      <c r="A404" s="16" t="s">
        <v>391</v>
      </c>
      <c r="B404" s="16" t="s">
        <v>317</v>
      </c>
      <c r="C404" s="19">
        <v>42369</v>
      </c>
      <c r="F404" s="19"/>
      <c r="G404" s="16" t="s">
        <v>40</v>
      </c>
      <c r="I404" s="21"/>
      <c r="J404" s="21"/>
      <c r="K404" s="21"/>
      <c r="L404" s="21"/>
      <c r="P404" s="16">
        <v>382.68</v>
      </c>
      <c r="Q404" s="16">
        <v>24.52</v>
      </c>
      <c r="R404" s="16">
        <v>358.16</v>
      </c>
    </row>
    <row r="405" spans="1:18" s="16" customFormat="1" x14ac:dyDescent="0.25">
      <c r="A405" s="16" t="s">
        <v>392</v>
      </c>
      <c r="B405" s="16" t="s">
        <v>317</v>
      </c>
      <c r="C405" s="19">
        <v>42369</v>
      </c>
      <c r="F405" s="19"/>
      <c r="G405" s="16" t="s">
        <v>40</v>
      </c>
      <c r="I405" s="21"/>
      <c r="J405" s="21"/>
      <c r="K405" s="21"/>
      <c r="L405" s="21"/>
      <c r="P405" s="16">
        <v>382.68</v>
      </c>
      <c r="Q405" s="16">
        <v>24.52</v>
      </c>
      <c r="R405" s="16">
        <v>358.16</v>
      </c>
    </row>
    <row r="406" spans="1:18" s="16" customFormat="1" x14ac:dyDescent="0.25">
      <c r="A406" s="16" t="s">
        <v>393</v>
      </c>
      <c r="B406" s="16" t="s">
        <v>317</v>
      </c>
      <c r="C406" s="19">
        <v>42369</v>
      </c>
      <c r="F406" s="19"/>
      <c r="G406" s="16" t="s">
        <v>40</v>
      </c>
      <c r="I406" s="21"/>
      <c r="J406" s="21"/>
      <c r="K406" s="21"/>
      <c r="L406" s="21"/>
      <c r="P406" s="16">
        <v>382.68</v>
      </c>
      <c r="Q406" s="16">
        <v>24.52</v>
      </c>
      <c r="R406" s="16">
        <v>358.16</v>
      </c>
    </row>
    <row r="407" spans="1:18" s="16" customFormat="1" x14ac:dyDescent="0.25">
      <c r="A407" s="16" t="s">
        <v>394</v>
      </c>
      <c r="B407" s="16" t="s">
        <v>317</v>
      </c>
      <c r="C407" s="19">
        <v>42369</v>
      </c>
      <c r="F407" s="19"/>
      <c r="G407" s="16" t="s">
        <v>40</v>
      </c>
      <c r="I407" s="21"/>
      <c r="J407" s="21"/>
      <c r="K407" s="21"/>
      <c r="L407" s="21"/>
      <c r="P407" s="16">
        <v>382.68</v>
      </c>
      <c r="Q407" s="16">
        <v>24.52</v>
      </c>
      <c r="R407" s="16">
        <v>358.16</v>
      </c>
    </row>
    <row r="408" spans="1:18" s="17" customFormat="1" x14ac:dyDescent="0.25">
      <c r="A408" s="17" t="s">
        <v>46</v>
      </c>
      <c r="B408" s="17" t="s">
        <v>387</v>
      </c>
      <c r="C408" s="20"/>
      <c r="F408" s="20"/>
      <c r="I408" s="22"/>
      <c r="J408" s="22"/>
      <c r="K408" s="22"/>
      <c r="L408" s="22"/>
    </row>
    <row r="409" spans="1:18" s="16" customFormat="1" x14ac:dyDescent="0.25">
      <c r="A409" s="16" t="s">
        <v>312</v>
      </c>
      <c r="C409" s="19"/>
      <c r="F409" s="19"/>
      <c r="I409" s="21"/>
      <c r="J409" s="21"/>
      <c r="K409" s="21"/>
      <c r="L409" s="21"/>
    </row>
    <row r="410" spans="1:18" s="16" customFormat="1" x14ac:dyDescent="0.25">
      <c r="A410" s="16" t="s">
        <v>396</v>
      </c>
      <c r="B410" s="16" t="s">
        <v>337</v>
      </c>
      <c r="C410" s="19">
        <v>42369</v>
      </c>
      <c r="F410" s="19"/>
      <c r="G410" s="16" t="s">
        <v>40</v>
      </c>
      <c r="I410" s="21"/>
      <c r="J410" s="21"/>
      <c r="K410" s="21"/>
      <c r="L410" s="21"/>
      <c r="P410" s="16">
        <v>20575.72</v>
      </c>
      <c r="Q410" s="16">
        <v>1326.32</v>
      </c>
      <c r="R410" s="16">
        <v>19249.400000000001</v>
      </c>
    </row>
    <row r="411" spans="1:18" s="16" customFormat="1" x14ac:dyDescent="0.25">
      <c r="A411" s="16" t="s">
        <v>397</v>
      </c>
      <c r="B411" s="16" t="s">
        <v>317</v>
      </c>
      <c r="C411" s="19">
        <v>42369</v>
      </c>
      <c r="F411" s="19"/>
      <c r="G411" s="16" t="s">
        <v>40</v>
      </c>
      <c r="I411" s="21"/>
      <c r="J411" s="21"/>
      <c r="K411" s="21"/>
      <c r="L411" s="21"/>
      <c r="P411" s="16">
        <v>382.68</v>
      </c>
      <c r="Q411" s="16">
        <v>24.52</v>
      </c>
      <c r="R411" s="16">
        <v>358.16</v>
      </c>
    </row>
    <row r="412" spans="1:18" s="24" customFormat="1" x14ac:dyDescent="0.25">
      <c r="A412" s="24" t="s">
        <v>46</v>
      </c>
      <c r="B412" s="24" t="s">
        <v>395</v>
      </c>
      <c r="C412" s="25"/>
      <c r="F412" s="25"/>
      <c r="I412" s="26"/>
      <c r="J412" s="26"/>
      <c r="K412" s="26"/>
      <c r="L412" s="26"/>
    </row>
    <row r="413" spans="1:18" s="16" customFormat="1" x14ac:dyDescent="0.25">
      <c r="A413" s="16" t="s">
        <v>312</v>
      </c>
      <c r="C413" s="19"/>
      <c r="F413" s="19"/>
      <c r="I413" s="21"/>
      <c r="J413" s="21"/>
      <c r="K413" s="21"/>
      <c r="L413" s="21"/>
    </row>
    <row r="414" spans="1:18" s="16" customFormat="1" x14ac:dyDescent="0.25">
      <c r="A414" s="16" t="s">
        <v>399</v>
      </c>
      <c r="B414" s="16" t="s">
        <v>337</v>
      </c>
      <c r="C414" s="19">
        <v>42369</v>
      </c>
      <c r="F414" s="19"/>
      <c r="G414" s="16" t="s">
        <v>40</v>
      </c>
      <c r="I414" s="21"/>
      <c r="J414" s="21"/>
      <c r="K414" s="21"/>
      <c r="L414" s="21"/>
      <c r="P414" s="16">
        <v>10660.08</v>
      </c>
      <c r="Q414" s="16">
        <v>687.03</v>
      </c>
      <c r="R414" s="16">
        <v>9973.0499999999993</v>
      </c>
    </row>
    <row r="415" spans="1:18" s="16" customFormat="1" x14ac:dyDescent="0.25">
      <c r="A415" s="16" t="s">
        <v>46</v>
      </c>
      <c r="B415" s="16" t="s">
        <v>398</v>
      </c>
      <c r="C415" s="19"/>
      <c r="F415" s="19"/>
      <c r="I415" s="21"/>
      <c r="J415" s="21"/>
      <c r="K415" s="21"/>
      <c r="L415" s="21"/>
      <c r="P415" s="16">
        <v>10660.08</v>
      </c>
      <c r="Q415" s="16">
        <v>687.03</v>
      </c>
      <c r="R415" s="16">
        <v>9973.0499999999993</v>
      </c>
    </row>
    <row r="416" spans="1:18" s="16" customFormat="1" x14ac:dyDescent="0.25">
      <c r="A416" s="16" t="s">
        <v>312</v>
      </c>
      <c r="C416" s="19"/>
      <c r="F416" s="19"/>
      <c r="I416" s="21"/>
      <c r="J416" s="21"/>
      <c r="K416" s="21"/>
      <c r="L416" s="21"/>
    </row>
    <row r="417" spans="1:18" s="16" customFormat="1" x14ac:dyDescent="0.25">
      <c r="A417" s="16" t="s">
        <v>401</v>
      </c>
      <c r="B417" s="16" t="s">
        <v>317</v>
      </c>
      <c r="C417" s="19">
        <v>42369</v>
      </c>
      <c r="F417" s="19"/>
      <c r="G417" s="16" t="s">
        <v>40</v>
      </c>
      <c r="I417" s="21"/>
      <c r="J417" s="21"/>
      <c r="K417" s="21"/>
      <c r="L417" s="21"/>
      <c r="P417" s="16">
        <v>382.68</v>
      </c>
      <c r="Q417" s="16">
        <v>24.52</v>
      </c>
      <c r="R417" s="16">
        <v>358.16</v>
      </c>
    </row>
    <row r="418" spans="1:18" s="16" customFormat="1" x14ac:dyDescent="0.25">
      <c r="A418" s="16" t="s">
        <v>312</v>
      </c>
      <c r="C418" s="19"/>
      <c r="F418" s="19"/>
      <c r="I418" s="21"/>
      <c r="J418" s="21"/>
      <c r="K418" s="21"/>
      <c r="L418" s="21"/>
    </row>
    <row r="419" spans="1:18" s="17" customFormat="1" x14ac:dyDescent="0.25">
      <c r="A419" s="17" t="s">
        <v>46</v>
      </c>
      <c r="B419" s="17" t="s">
        <v>400</v>
      </c>
      <c r="C419" s="20"/>
      <c r="F419" s="20"/>
      <c r="I419" s="22"/>
      <c r="J419" s="22"/>
      <c r="K419" s="22"/>
      <c r="L419" s="22"/>
    </row>
    <row r="420" spans="1:18" s="16" customFormat="1" x14ac:dyDescent="0.25">
      <c r="A420" s="16" t="s">
        <v>312</v>
      </c>
      <c r="C420" s="19"/>
      <c r="F420" s="19"/>
      <c r="I420" s="21"/>
      <c r="J420" s="21"/>
      <c r="K420" s="21"/>
      <c r="L420" s="21"/>
    </row>
    <row r="421" spans="1:18" s="16" customFormat="1" x14ac:dyDescent="0.25">
      <c r="A421" s="16" t="s">
        <v>403</v>
      </c>
      <c r="B421" s="16" t="s">
        <v>337</v>
      </c>
      <c r="C421" s="19">
        <v>42369</v>
      </c>
      <c r="F421" s="19"/>
      <c r="G421" s="16" t="s">
        <v>40</v>
      </c>
      <c r="I421" s="21"/>
      <c r="J421" s="21"/>
      <c r="K421" s="21"/>
      <c r="L421" s="21"/>
      <c r="P421" s="16">
        <v>15877.52</v>
      </c>
      <c r="Q421" s="16">
        <v>1023.44</v>
      </c>
      <c r="R421" s="16">
        <v>14854.08</v>
      </c>
    </row>
    <row r="422" spans="1:18" s="16" customFormat="1" x14ac:dyDescent="0.25">
      <c r="A422" s="16" t="s">
        <v>404</v>
      </c>
      <c r="B422" s="16" t="s">
        <v>317</v>
      </c>
      <c r="C422" s="19">
        <v>42369</v>
      </c>
      <c r="F422" s="19"/>
      <c r="G422" s="16" t="s">
        <v>40</v>
      </c>
      <c r="I422" s="21"/>
      <c r="J422" s="21"/>
      <c r="K422" s="21"/>
      <c r="L422" s="21"/>
      <c r="P422" s="16">
        <v>382.68</v>
      </c>
      <c r="Q422" s="16">
        <v>24.52</v>
      </c>
      <c r="R422" s="16">
        <v>358.16</v>
      </c>
    </row>
    <row r="423" spans="1:18" s="17" customFormat="1" x14ac:dyDescent="0.25">
      <c r="A423" s="17" t="s">
        <v>46</v>
      </c>
      <c r="B423" s="17" t="s">
        <v>402</v>
      </c>
      <c r="C423" s="20"/>
      <c r="F423" s="20"/>
      <c r="I423" s="22"/>
      <c r="J423" s="22"/>
      <c r="K423" s="22"/>
      <c r="L423" s="22"/>
    </row>
    <row r="424" spans="1:18" s="16" customFormat="1" x14ac:dyDescent="0.25">
      <c r="A424" s="16" t="s">
        <v>312</v>
      </c>
      <c r="C424" s="19"/>
      <c r="F424" s="19"/>
      <c r="I424" s="21"/>
      <c r="J424" s="21"/>
      <c r="K424" s="21"/>
      <c r="L424" s="21"/>
    </row>
    <row r="425" spans="1:18" s="16" customFormat="1" x14ac:dyDescent="0.25">
      <c r="A425" s="16" t="s">
        <v>406</v>
      </c>
      <c r="B425" s="16" t="s">
        <v>407</v>
      </c>
      <c r="C425" s="19">
        <v>42369</v>
      </c>
      <c r="F425" s="19"/>
      <c r="G425" s="16" t="s">
        <v>40</v>
      </c>
      <c r="I425" s="21"/>
      <c r="J425" s="21"/>
      <c r="K425" s="21"/>
      <c r="L425" s="21"/>
      <c r="P425" s="16">
        <v>65688</v>
      </c>
      <c r="Q425" s="16">
        <v>4234.1099999999997</v>
      </c>
      <c r="R425" s="16">
        <v>61453.89</v>
      </c>
    </row>
    <row r="426" spans="1:18" s="16" customFormat="1" x14ac:dyDescent="0.25">
      <c r="A426" s="16" t="s">
        <v>408</v>
      </c>
      <c r="B426" s="16" t="s">
        <v>317</v>
      </c>
      <c r="C426" s="19">
        <v>42369</v>
      </c>
      <c r="F426" s="19"/>
      <c r="G426" s="16" t="s">
        <v>40</v>
      </c>
      <c r="I426" s="21"/>
      <c r="J426" s="21"/>
      <c r="K426" s="21"/>
      <c r="L426" s="21"/>
      <c r="P426" s="16">
        <v>382.68</v>
      </c>
      <c r="Q426" s="16">
        <v>24.52</v>
      </c>
      <c r="R426" s="16">
        <v>358.16</v>
      </c>
    </row>
    <row r="427" spans="1:18" s="16" customFormat="1" x14ac:dyDescent="0.25">
      <c r="A427" s="16" t="s">
        <v>409</v>
      </c>
      <c r="B427" s="16" t="s">
        <v>323</v>
      </c>
      <c r="C427" s="19">
        <v>42369</v>
      </c>
      <c r="F427" s="19"/>
      <c r="G427" s="16" t="s">
        <v>40</v>
      </c>
      <c r="I427" s="21"/>
      <c r="J427" s="21"/>
      <c r="K427" s="21"/>
      <c r="L427" s="21"/>
      <c r="P427" s="16">
        <v>274.48</v>
      </c>
      <c r="Q427" s="16">
        <v>17.77</v>
      </c>
      <c r="R427" s="16">
        <v>256.70999999999998</v>
      </c>
    </row>
    <row r="428" spans="1:18" s="17" customFormat="1" x14ac:dyDescent="0.25">
      <c r="A428" s="17" t="s">
        <v>46</v>
      </c>
      <c r="B428" s="17" t="s">
        <v>405</v>
      </c>
      <c r="C428" s="20"/>
      <c r="F428" s="20"/>
      <c r="I428" s="22"/>
      <c r="J428" s="22"/>
      <c r="K428" s="22"/>
      <c r="L428" s="22"/>
    </row>
    <row r="429" spans="1:18" s="16" customFormat="1" x14ac:dyDescent="0.25">
      <c r="A429" s="16" t="s">
        <v>312</v>
      </c>
      <c r="C429" s="19"/>
      <c r="F429" s="19"/>
      <c r="I429" s="21"/>
      <c r="J429" s="21"/>
      <c r="K429" s="21"/>
      <c r="L429" s="21"/>
    </row>
    <row r="430" spans="1:18" s="16" customFormat="1" x14ac:dyDescent="0.25">
      <c r="A430" s="16" t="s">
        <v>411</v>
      </c>
      <c r="B430" s="16" t="s">
        <v>337</v>
      </c>
      <c r="C430" s="19">
        <v>42369</v>
      </c>
      <c r="F430" s="19"/>
      <c r="G430" s="16" t="s">
        <v>40</v>
      </c>
      <c r="I430" s="21"/>
      <c r="J430" s="21"/>
      <c r="K430" s="21"/>
      <c r="L430" s="21"/>
      <c r="P430" s="16">
        <v>54523.63</v>
      </c>
      <c r="Q430" s="16">
        <v>3514.39</v>
      </c>
      <c r="R430" s="16">
        <v>51009.24</v>
      </c>
    </row>
    <row r="431" spans="1:18" s="17" customFormat="1" x14ac:dyDescent="0.25">
      <c r="A431" s="17" t="s">
        <v>46</v>
      </c>
      <c r="B431" s="17" t="s">
        <v>410</v>
      </c>
      <c r="C431" s="20"/>
      <c r="F431" s="20"/>
      <c r="I431" s="22"/>
      <c r="J431" s="22"/>
      <c r="K431" s="22"/>
      <c r="L431" s="22"/>
    </row>
    <row r="432" spans="1:18" s="16" customFormat="1" x14ac:dyDescent="0.25">
      <c r="A432" s="16" t="s">
        <v>312</v>
      </c>
      <c r="C432" s="19"/>
      <c r="F432" s="19"/>
      <c r="I432" s="21"/>
      <c r="J432" s="21"/>
      <c r="K432" s="21"/>
      <c r="L432" s="21"/>
    </row>
    <row r="433" spans="1:18" s="16" customFormat="1" x14ac:dyDescent="0.25">
      <c r="A433" s="16" t="s">
        <v>413</v>
      </c>
      <c r="B433" s="16" t="s">
        <v>315</v>
      </c>
      <c r="C433" s="19">
        <v>42369</v>
      </c>
      <c r="F433" s="19"/>
      <c r="G433" s="16" t="s">
        <v>40</v>
      </c>
      <c r="I433" s="21"/>
      <c r="J433" s="21"/>
      <c r="K433" s="21"/>
      <c r="L433" s="21"/>
      <c r="P433" s="16">
        <v>510631.26</v>
      </c>
      <c r="Q433" s="16">
        <v>32914.5</v>
      </c>
      <c r="R433" s="16">
        <v>477716.76</v>
      </c>
    </row>
    <row r="434" spans="1:18" s="16" customFormat="1" x14ac:dyDescent="0.25">
      <c r="A434" s="16" t="s">
        <v>414</v>
      </c>
      <c r="B434" s="16" t="s">
        <v>415</v>
      </c>
      <c r="C434" s="19">
        <v>42369</v>
      </c>
      <c r="F434" s="19"/>
      <c r="G434" s="16" t="s">
        <v>40</v>
      </c>
      <c r="I434" s="21"/>
      <c r="J434" s="21"/>
      <c r="K434" s="21"/>
      <c r="L434" s="21"/>
      <c r="P434" s="16">
        <v>6803.36</v>
      </c>
      <c r="Q434" s="16">
        <v>438.51</v>
      </c>
      <c r="R434" s="16">
        <v>6364.85</v>
      </c>
    </row>
    <row r="435" spans="1:18" s="16" customFormat="1" x14ac:dyDescent="0.25">
      <c r="A435" s="16" t="s">
        <v>416</v>
      </c>
      <c r="B435" s="16" t="s">
        <v>317</v>
      </c>
      <c r="C435" s="19">
        <v>42369</v>
      </c>
      <c r="F435" s="19"/>
      <c r="G435" s="16" t="s">
        <v>40</v>
      </c>
      <c r="I435" s="21"/>
      <c r="J435" s="21"/>
      <c r="K435" s="21"/>
      <c r="L435" s="21"/>
      <c r="P435" s="16">
        <v>382.68</v>
      </c>
      <c r="Q435" s="16">
        <v>24.52</v>
      </c>
      <c r="R435" s="16">
        <v>358.16</v>
      </c>
    </row>
    <row r="436" spans="1:18" s="16" customFormat="1" x14ac:dyDescent="0.25">
      <c r="A436" s="16" t="s">
        <v>417</v>
      </c>
      <c r="B436" s="16" t="s">
        <v>317</v>
      </c>
      <c r="C436" s="19">
        <v>42369</v>
      </c>
      <c r="F436" s="19"/>
      <c r="G436" s="16" t="s">
        <v>40</v>
      </c>
      <c r="I436" s="21"/>
      <c r="J436" s="21"/>
      <c r="K436" s="21"/>
      <c r="L436" s="21"/>
      <c r="P436" s="16">
        <v>382.68</v>
      </c>
      <c r="Q436" s="16">
        <v>24.52</v>
      </c>
      <c r="R436" s="16">
        <v>358.16</v>
      </c>
    </row>
    <row r="437" spans="1:18" s="16" customFormat="1" x14ac:dyDescent="0.25">
      <c r="A437" s="16" t="s">
        <v>418</v>
      </c>
      <c r="B437" s="16" t="s">
        <v>317</v>
      </c>
      <c r="C437" s="19">
        <v>42369</v>
      </c>
      <c r="F437" s="19"/>
      <c r="G437" s="16" t="s">
        <v>40</v>
      </c>
      <c r="I437" s="21"/>
      <c r="J437" s="21"/>
      <c r="K437" s="21"/>
      <c r="L437" s="21"/>
      <c r="P437" s="16">
        <v>382.68</v>
      </c>
      <c r="Q437" s="16">
        <v>24.52</v>
      </c>
      <c r="R437" s="16">
        <v>358.16</v>
      </c>
    </row>
    <row r="438" spans="1:18" s="16" customFormat="1" x14ac:dyDescent="0.25">
      <c r="A438" s="16" t="s">
        <v>419</v>
      </c>
      <c r="B438" s="16" t="s">
        <v>317</v>
      </c>
      <c r="C438" s="19">
        <v>42369</v>
      </c>
      <c r="F438" s="19"/>
      <c r="G438" s="16" t="s">
        <v>40</v>
      </c>
      <c r="I438" s="21"/>
      <c r="J438" s="21"/>
      <c r="K438" s="21"/>
      <c r="L438" s="21"/>
      <c r="P438" s="16">
        <v>382.68</v>
      </c>
      <c r="Q438" s="16">
        <v>24.52</v>
      </c>
      <c r="R438" s="16">
        <v>358.16</v>
      </c>
    </row>
    <row r="439" spans="1:18" s="16" customFormat="1" x14ac:dyDescent="0.25">
      <c r="A439" s="16" t="s">
        <v>420</v>
      </c>
      <c r="B439" s="16" t="s">
        <v>317</v>
      </c>
      <c r="C439" s="19">
        <v>42369</v>
      </c>
      <c r="F439" s="19"/>
      <c r="G439" s="16" t="s">
        <v>40</v>
      </c>
      <c r="I439" s="21"/>
      <c r="J439" s="21"/>
      <c r="K439" s="21"/>
      <c r="L439" s="21"/>
      <c r="P439" s="16">
        <v>382.68</v>
      </c>
      <c r="Q439" s="16">
        <v>24.52</v>
      </c>
      <c r="R439" s="16">
        <v>358.16</v>
      </c>
    </row>
    <row r="440" spans="1:18" s="16" customFormat="1" x14ac:dyDescent="0.25">
      <c r="A440" s="16" t="s">
        <v>421</v>
      </c>
      <c r="B440" s="16" t="s">
        <v>317</v>
      </c>
      <c r="C440" s="19">
        <v>42369</v>
      </c>
      <c r="F440" s="19"/>
      <c r="G440" s="16" t="s">
        <v>40</v>
      </c>
      <c r="I440" s="21"/>
      <c r="J440" s="21"/>
      <c r="K440" s="21"/>
      <c r="L440" s="21"/>
      <c r="P440" s="16">
        <v>382.68</v>
      </c>
      <c r="Q440" s="16">
        <v>24.52</v>
      </c>
      <c r="R440" s="16">
        <v>358.16</v>
      </c>
    </row>
    <row r="441" spans="1:18" s="16" customFormat="1" x14ac:dyDescent="0.25">
      <c r="A441" s="16" t="s">
        <v>422</v>
      </c>
      <c r="B441" s="16" t="s">
        <v>317</v>
      </c>
      <c r="C441" s="19">
        <v>42369</v>
      </c>
      <c r="F441" s="19"/>
      <c r="G441" s="16" t="s">
        <v>40</v>
      </c>
      <c r="I441" s="21"/>
      <c r="J441" s="21"/>
      <c r="K441" s="21"/>
      <c r="L441" s="21"/>
      <c r="P441" s="16">
        <v>382.68</v>
      </c>
      <c r="Q441" s="16">
        <v>24.52</v>
      </c>
      <c r="R441" s="16">
        <v>358.16</v>
      </c>
    </row>
    <row r="442" spans="1:18" s="16" customFormat="1" x14ac:dyDescent="0.25">
      <c r="A442" s="16" t="s">
        <v>423</v>
      </c>
      <c r="B442" s="16" t="s">
        <v>317</v>
      </c>
      <c r="C442" s="19">
        <v>42369</v>
      </c>
      <c r="F442" s="19"/>
      <c r="G442" s="16" t="s">
        <v>40</v>
      </c>
      <c r="I442" s="21"/>
      <c r="J442" s="21"/>
      <c r="K442" s="21"/>
      <c r="L442" s="21"/>
      <c r="P442" s="16">
        <v>382.68</v>
      </c>
      <c r="Q442" s="16">
        <v>24.52</v>
      </c>
      <c r="R442" s="16">
        <v>358.16</v>
      </c>
    </row>
    <row r="443" spans="1:18" s="16" customFormat="1" x14ac:dyDescent="0.25">
      <c r="A443" s="16" t="s">
        <v>424</v>
      </c>
      <c r="B443" s="16" t="s">
        <v>317</v>
      </c>
      <c r="C443" s="19">
        <v>42369</v>
      </c>
      <c r="F443" s="19"/>
      <c r="G443" s="16" t="s">
        <v>40</v>
      </c>
      <c r="I443" s="21"/>
      <c r="J443" s="21"/>
      <c r="K443" s="21"/>
      <c r="L443" s="21"/>
      <c r="P443" s="16">
        <v>382.68</v>
      </c>
      <c r="Q443" s="16">
        <v>24.52</v>
      </c>
      <c r="R443" s="16">
        <v>358.16</v>
      </c>
    </row>
    <row r="444" spans="1:18" s="16" customFormat="1" x14ac:dyDescent="0.25">
      <c r="A444" s="16" t="s">
        <v>425</v>
      </c>
      <c r="B444" s="16" t="s">
        <v>317</v>
      </c>
      <c r="C444" s="19">
        <v>42369</v>
      </c>
      <c r="F444" s="19"/>
      <c r="G444" s="16" t="s">
        <v>40</v>
      </c>
      <c r="I444" s="21"/>
      <c r="J444" s="21"/>
      <c r="K444" s="21"/>
      <c r="L444" s="21"/>
      <c r="P444" s="16">
        <v>382.68</v>
      </c>
      <c r="Q444" s="16">
        <v>24.52</v>
      </c>
      <c r="R444" s="16">
        <v>358.16</v>
      </c>
    </row>
    <row r="445" spans="1:18" s="16" customFormat="1" x14ac:dyDescent="0.25">
      <c r="A445" s="16" t="s">
        <v>426</v>
      </c>
      <c r="B445" s="16" t="s">
        <v>317</v>
      </c>
      <c r="C445" s="19">
        <v>42369</v>
      </c>
      <c r="F445" s="19"/>
      <c r="G445" s="16" t="s">
        <v>40</v>
      </c>
      <c r="I445" s="21"/>
      <c r="J445" s="21"/>
      <c r="K445" s="21"/>
      <c r="L445" s="21"/>
      <c r="P445" s="16">
        <v>382.68</v>
      </c>
      <c r="Q445" s="16">
        <v>24.52</v>
      </c>
      <c r="R445" s="16">
        <v>358.16</v>
      </c>
    </row>
    <row r="446" spans="1:18" s="16" customFormat="1" x14ac:dyDescent="0.25">
      <c r="A446" s="16" t="s">
        <v>427</v>
      </c>
      <c r="B446" s="16" t="s">
        <v>317</v>
      </c>
      <c r="C446" s="19">
        <v>42369</v>
      </c>
      <c r="F446" s="19"/>
      <c r="G446" s="16" t="s">
        <v>40</v>
      </c>
      <c r="I446" s="21"/>
      <c r="J446" s="21"/>
      <c r="K446" s="21"/>
      <c r="L446" s="21"/>
      <c r="P446" s="16">
        <v>382.68</v>
      </c>
      <c r="Q446" s="16">
        <v>24.52</v>
      </c>
      <c r="R446" s="16">
        <v>358.16</v>
      </c>
    </row>
    <row r="447" spans="1:18" s="16" customFormat="1" x14ac:dyDescent="0.25">
      <c r="A447" s="16" t="s">
        <v>428</v>
      </c>
      <c r="B447" s="16" t="s">
        <v>317</v>
      </c>
      <c r="C447" s="19">
        <v>42369</v>
      </c>
      <c r="F447" s="19"/>
      <c r="G447" s="16" t="s">
        <v>40</v>
      </c>
      <c r="I447" s="21"/>
      <c r="J447" s="21"/>
      <c r="K447" s="21"/>
      <c r="L447" s="21"/>
      <c r="P447" s="16">
        <v>382.68</v>
      </c>
      <c r="Q447" s="16">
        <v>24.52</v>
      </c>
      <c r="R447" s="16">
        <v>358.16</v>
      </c>
    </row>
    <row r="448" spans="1:18" s="16" customFormat="1" x14ac:dyDescent="0.25">
      <c r="A448" s="16" t="s">
        <v>429</v>
      </c>
      <c r="B448" s="16" t="s">
        <v>317</v>
      </c>
      <c r="C448" s="19">
        <v>42369</v>
      </c>
      <c r="F448" s="19"/>
      <c r="G448" s="16" t="s">
        <v>40</v>
      </c>
      <c r="I448" s="21"/>
      <c r="J448" s="21"/>
      <c r="K448" s="21"/>
      <c r="L448" s="21"/>
      <c r="P448" s="16">
        <v>382.68</v>
      </c>
      <c r="Q448" s="16">
        <v>24.52</v>
      </c>
      <c r="R448" s="16">
        <v>358.16</v>
      </c>
    </row>
    <row r="449" spans="1:18" s="16" customFormat="1" x14ac:dyDescent="0.25">
      <c r="A449" s="16" t="s">
        <v>430</v>
      </c>
      <c r="B449" s="16" t="s">
        <v>323</v>
      </c>
      <c r="C449" s="19">
        <v>42369</v>
      </c>
      <c r="F449" s="19"/>
      <c r="G449" s="16" t="s">
        <v>40</v>
      </c>
      <c r="I449" s="21"/>
      <c r="J449" s="21"/>
      <c r="K449" s="21"/>
      <c r="L449" s="21"/>
      <c r="P449" s="16">
        <v>274.48</v>
      </c>
      <c r="Q449" s="16">
        <v>17.77</v>
      </c>
      <c r="R449" s="16">
        <v>256.70999999999998</v>
      </c>
    </row>
    <row r="450" spans="1:18" s="16" customFormat="1" x14ac:dyDescent="0.25">
      <c r="A450" s="16" t="s">
        <v>431</v>
      </c>
      <c r="B450" s="16" t="s">
        <v>323</v>
      </c>
      <c r="C450" s="19">
        <v>42369</v>
      </c>
      <c r="F450" s="19"/>
      <c r="G450" s="16" t="s">
        <v>40</v>
      </c>
      <c r="I450" s="21"/>
      <c r="J450" s="21"/>
      <c r="K450" s="21"/>
      <c r="L450" s="21"/>
      <c r="P450" s="16">
        <v>274.48</v>
      </c>
      <c r="Q450" s="16">
        <v>17.77</v>
      </c>
      <c r="R450" s="16">
        <v>256.70999999999998</v>
      </c>
    </row>
    <row r="451" spans="1:18" s="16" customFormat="1" x14ac:dyDescent="0.25">
      <c r="A451" s="16" t="s">
        <v>432</v>
      </c>
      <c r="B451" s="16" t="s">
        <v>323</v>
      </c>
      <c r="C451" s="19">
        <v>42369</v>
      </c>
      <c r="F451" s="19"/>
      <c r="G451" s="16" t="s">
        <v>40</v>
      </c>
      <c r="I451" s="21"/>
      <c r="J451" s="21"/>
      <c r="K451" s="21"/>
      <c r="L451" s="21"/>
      <c r="P451" s="16">
        <v>274.48</v>
      </c>
      <c r="Q451" s="16">
        <v>17.77</v>
      </c>
      <c r="R451" s="16">
        <v>256.70999999999998</v>
      </c>
    </row>
    <row r="452" spans="1:18" s="16" customFormat="1" x14ac:dyDescent="0.25">
      <c r="A452" s="16" t="s">
        <v>433</v>
      </c>
      <c r="B452" s="16" t="s">
        <v>323</v>
      </c>
      <c r="C452" s="19">
        <v>42369</v>
      </c>
      <c r="F452" s="19"/>
      <c r="G452" s="16" t="s">
        <v>40</v>
      </c>
      <c r="I452" s="21"/>
      <c r="J452" s="21"/>
      <c r="K452" s="21"/>
      <c r="L452" s="21"/>
      <c r="P452" s="16">
        <v>274.48</v>
      </c>
      <c r="Q452" s="16">
        <v>17.77</v>
      </c>
      <c r="R452" s="16">
        <v>256.70999999999998</v>
      </c>
    </row>
    <row r="453" spans="1:18" s="16" customFormat="1" x14ac:dyDescent="0.25">
      <c r="A453" s="16" t="s">
        <v>434</v>
      </c>
      <c r="B453" s="16" t="s">
        <v>323</v>
      </c>
      <c r="C453" s="19">
        <v>42369</v>
      </c>
      <c r="F453" s="19"/>
      <c r="G453" s="16" t="s">
        <v>40</v>
      </c>
      <c r="I453" s="21"/>
      <c r="J453" s="21"/>
      <c r="K453" s="21"/>
      <c r="L453" s="21"/>
      <c r="P453" s="16">
        <v>274.48</v>
      </c>
      <c r="Q453" s="16">
        <v>17.77</v>
      </c>
      <c r="R453" s="16">
        <v>256.70999999999998</v>
      </c>
    </row>
    <row r="454" spans="1:18" s="16" customFormat="1" x14ac:dyDescent="0.25">
      <c r="A454" s="16" t="s">
        <v>435</v>
      </c>
      <c r="B454" s="16" t="s">
        <v>323</v>
      </c>
      <c r="C454" s="19">
        <v>42369</v>
      </c>
      <c r="F454" s="19"/>
      <c r="G454" s="16" t="s">
        <v>40</v>
      </c>
      <c r="I454" s="21"/>
      <c r="J454" s="21"/>
      <c r="K454" s="21"/>
      <c r="L454" s="21"/>
      <c r="P454" s="16">
        <v>274.48</v>
      </c>
      <c r="Q454" s="16">
        <v>17.77</v>
      </c>
      <c r="R454" s="16">
        <v>256.70999999999998</v>
      </c>
    </row>
    <row r="455" spans="1:18" s="16" customFormat="1" x14ac:dyDescent="0.25">
      <c r="A455" s="16" t="s">
        <v>436</v>
      </c>
      <c r="B455" s="16" t="s">
        <v>323</v>
      </c>
      <c r="C455" s="19">
        <v>42369</v>
      </c>
      <c r="F455" s="19"/>
      <c r="G455" s="16" t="s">
        <v>40</v>
      </c>
      <c r="I455" s="21"/>
      <c r="J455" s="21"/>
      <c r="K455" s="21"/>
      <c r="L455" s="21"/>
      <c r="P455" s="16">
        <v>274.48</v>
      </c>
      <c r="Q455" s="16">
        <v>17.77</v>
      </c>
      <c r="R455" s="16">
        <v>256.70999999999998</v>
      </c>
    </row>
    <row r="456" spans="1:18" s="16" customFormat="1" x14ac:dyDescent="0.25">
      <c r="A456" s="16" t="s">
        <v>437</v>
      </c>
      <c r="B456" s="16" t="s">
        <v>323</v>
      </c>
      <c r="C456" s="19">
        <v>42369</v>
      </c>
      <c r="F456" s="19"/>
      <c r="G456" s="16" t="s">
        <v>40</v>
      </c>
      <c r="I456" s="21"/>
      <c r="J456" s="21"/>
      <c r="K456" s="21"/>
      <c r="L456" s="21"/>
      <c r="P456" s="16">
        <v>274.48</v>
      </c>
      <c r="Q456" s="16">
        <v>17.77</v>
      </c>
      <c r="R456" s="16">
        <v>256.70999999999998</v>
      </c>
    </row>
    <row r="457" spans="1:18" s="16" customFormat="1" x14ac:dyDescent="0.25">
      <c r="A457" s="16" t="s">
        <v>438</v>
      </c>
      <c r="B457" s="16" t="s">
        <v>323</v>
      </c>
      <c r="C457" s="19">
        <v>42369</v>
      </c>
      <c r="F457" s="19"/>
      <c r="G457" s="16" t="s">
        <v>40</v>
      </c>
      <c r="I457" s="21"/>
      <c r="J457" s="21"/>
      <c r="K457" s="21"/>
      <c r="L457" s="21"/>
      <c r="P457" s="16">
        <v>274.48</v>
      </c>
      <c r="Q457" s="16">
        <v>17.77</v>
      </c>
      <c r="R457" s="16">
        <v>256.70999999999998</v>
      </c>
    </row>
    <row r="458" spans="1:18" s="16" customFormat="1" x14ac:dyDescent="0.25">
      <c r="A458" s="16" t="s">
        <v>439</v>
      </c>
      <c r="B458" s="16" t="s">
        <v>323</v>
      </c>
      <c r="C458" s="19">
        <v>42369</v>
      </c>
      <c r="F458" s="19"/>
      <c r="G458" s="16" t="s">
        <v>40</v>
      </c>
      <c r="I458" s="21"/>
      <c r="J458" s="21"/>
      <c r="K458" s="21"/>
      <c r="L458" s="21"/>
      <c r="P458" s="16">
        <v>274.48</v>
      </c>
      <c r="Q458" s="16">
        <v>17.77</v>
      </c>
      <c r="R458" s="16">
        <v>256.70999999999998</v>
      </c>
    </row>
    <row r="459" spans="1:18" s="16" customFormat="1" x14ac:dyDescent="0.25">
      <c r="A459" s="16" t="s">
        <v>440</v>
      </c>
      <c r="B459" s="16" t="s">
        <v>323</v>
      </c>
      <c r="C459" s="19">
        <v>42369</v>
      </c>
      <c r="F459" s="19"/>
      <c r="G459" s="16" t="s">
        <v>40</v>
      </c>
      <c r="I459" s="21"/>
      <c r="J459" s="21"/>
      <c r="K459" s="21"/>
      <c r="L459" s="21"/>
      <c r="P459" s="16">
        <v>274.48</v>
      </c>
      <c r="Q459" s="16">
        <v>17.77</v>
      </c>
      <c r="R459" s="16">
        <v>256.70999999999998</v>
      </c>
    </row>
    <row r="460" spans="1:18" s="16" customFormat="1" x14ac:dyDescent="0.25">
      <c r="A460" s="16" t="s">
        <v>441</v>
      </c>
      <c r="B460" s="16" t="s">
        <v>323</v>
      </c>
      <c r="C460" s="19">
        <v>42369</v>
      </c>
      <c r="F460" s="19"/>
      <c r="G460" s="16" t="s">
        <v>40</v>
      </c>
      <c r="I460" s="21"/>
      <c r="J460" s="21"/>
      <c r="K460" s="21"/>
      <c r="L460" s="21"/>
      <c r="P460" s="16">
        <v>274.48</v>
      </c>
      <c r="Q460" s="16">
        <v>17.77</v>
      </c>
      <c r="R460" s="16">
        <v>256.70999999999998</v>
      </c>
    </row>
    <row r="461" spans="1:18" s="16" customFormat="1" x14ac:dyDescent="0.25">
      <c r="A461" s="16" t="s">
        <v>442</v>
      </c>
      <c r="B461" s="16" t="s">
        <v>323</v>
      </c>
      <c r="C461" s="19">
        <v>42369</v>
      </c>
      <c r="F461" s="19"/>
      <c r="G461" s="16" t="s">
        <v>40</v>
      </c>
      <c r="I461" s="21"/>
      <c r="J461" s="21"/>
      <c r="K461" s="21"/>
      <c r="L461" s="21"/>
      <c r="P461" s="16">
        <v>274.48</v>
      </c>
      <c r="Q461" s="16">
        <v>17.77</v>
      </c>
      <c r="R461" s="16">
        <v>256.70999999999998</v>
      </c>
    </row>
    <row r="462" spans="1:18" s="16" customFormat="1" x14ac:dyDescent="0.25">
      <c r="A462" s="16" t="s">
        <v>443</v>
      </c>
      <c r="B462" s="16" t="s">
        <v>444</v>
      </c>
      <c r="C462" s="19">
        <v>44561</v>
      </c>
      <c r="F462" s="19"/>
      <c r="G462" s="16" t="s">
        <v>40</v>
      </c>
      <c r="I462" s="21"/>
      <c r="J462" s="21"/>
      <c r="K462" s="21"/>
      <c r="L462" s="21"/>
      <c r="P462" s="16">
        <v>773.88</v>
      </c>
      <c r="Q462" s="16">
        <v>46.44</v>
      </c>
      <c r="R462" s="16">
        <v>727.44</v>
      </c>
    </row>
    <row r="463" spans="1:18" s="17" customFormat="1" x14ac:dyDescent="0.25">
      <c r="A463" s="17" t="s">
        <v>46</v>
      </c>
      <c r="B463" s="17" t="s">
        <v>412</v>
      </c>
      <c r="C463" s="20"/>
      <c r="F463" s="20"/>
      <c r="I463" s="22"/>
      <c r="J463" s="22"/>
      <c r="K463" s="22"/>
      <c r="L463" s="22"/>
    </row>
    <row r="464" spans="1:18" s="16" customFormat="1" x14ac:dyDescent="0.25">
      <c r="A464" s="16" t="s">
        <v>312</v>
      </c>
      <c r="C464" s="19"/>
      <c r="F464" s="19"/>
      <c r="I464" s="21"/>
      <c r="J464" s="21"/>
      <c r="K464" s="21"/>
      <c r="L464" s="21"/>
    </row>
    <row r="465" spans="1:18" s="16" customFormat="1" x14ac:dyDescent="0.25">
      <c r="A465" s="16" t="s">
        <v>446</v>
      </c>
      <c r="B465" s="16" t="s">
        <v>315</v>
      </c>
      <c r="C465" s="19">
        <v>42369</v>
      </c>
      <c r="F465" s="19"/>
      <c r="G465" s="16" t="s">
        <v>40</v>
      </c>
      <c r="I465" s="21"/>
      <c r="J465" s="21"/>
      <c r="K465" s="21"/>
      <c r="L465" s="21"/>
      <c r="P465" s="16">
        <v>267843.69</v>
      </c>
      <c r="Q465" s="16">
        <v>17264.8</v>
      </c>
      <c r="R465" s="16">
        <v>250578.89</v>
      </c>
    </row>
    <row r="466" spans="1:18" s="16" customFormat="1" x14ac:dyDescent="0.25">
      <c r="A466" s="16" t="s">
        <v>447</v>
      </c>
      <c r="B466" s="16" t="s">
        <v>317</v>
      </c>
      <c r="C466" s="19">
        <v>42369</v>
      </c>
      <c r="F466" s="19"/>
      <c r="G466" s="16" t="s">
        <v>40</v>
      </c>
      <c r="I466" s="21"/>
      <c r="J466" s="21"/>
      <c r="K466" s="21"/>
      <c r="L466" s="21"/>
      <c r="P466" s="16">
        <v>382.68</v>
      </c>
      <c r="Q466" s="16">
        <v>24.52</v>
      </c>
      <c r="R466" s="16">
        <v>358.16</v>
      </c>
    </row>
    <row r="467" spans="1:18" s="16" customFormat="1" x14ac:dyDescent="0.25">
      <c r="A467" s="16" t="s">
        <v>448</v>
      </c>
      <c r="B467" s="16" t="s">
        <v>317</v>
      </c>
      <c r="C467" s="19">
        <v>42369</v>
      </c>
      <c r="F467" s="19"/>
      <c r="G467" s="16" t="s">
        <v>40</v>
      </c>
      <c r="I467" s="21"/>
      <c r="J467" s="21"/>
      <c r="K467" s="21"/>
      <c r="L467" s="21"/>
      <c r="P467" s="16">
        <v>382.68</v>
      </c>
      <c r="Q467" s="16">
        <v>24.52</v>
      </c>
      <c r="R467" s="16">
        <v>358.16</v>
      </c>
    </row>
    <row r="468" spans="1:18" s="16" customFormat="1" x14ac:dyDescent="0.25">
      <c r="A468" s="16" t="s">
        <v>449</v>
      </c>
      <c r="B468" s="16" t="s">
        <v>317</v>
      </c>
      <c r="C468" s="19">
        <v>42369</v>
      </c>
      <c r="F468" s="19"/>
      <c r="G468" s="16" t="s">
        <v>40</v>
      </c>
      <c r="I468" s="21"/>
      <c r="J468" s="21"/>
      <c r="K468" s="21"/>
      <c r="L468" s="21"/>
      <c r="P468" s="16">
        <v>382.68</v>
      </c>
      <c r="Q468" s="16">
        <v>24.52</v>
      </c>
      <c r="R468" s="16">
        <v>358.16</v>
      </c>
    </row>
    <row r="469" spans="1:18" s="16" customFormat="1" x14ac:dyDescent="0.25">
      <c r="A469" s="16" t="s">
        <v>450</v>
      </c>
      <c r="B469" s="16" t="s">
        <v>317</v>
      </c>
      <c r="C469" s="19">
        <v>42369</v>
      </c>
      <c r="F469" s="19"/>
      <c r="G469" s="16" t="s">
        <v>40</v>
      </c>
      <c r="I469" s="21"/>
      <c r="J469" s="21"/>
      <c r="K469" s="21"/>
      <c r="L469" s="21"/>
      <c r="P469" s="16">
        <v>382.68</v>
      </c>
      <c r="Q469" s="16">
        <v>24.52</v>
      </c>
      <c r="R469" s="16">
        <v>358.16</v>
      </c>
    </row>
    <row r="470" spans="1:18" s="16" customFormat="1" x14ac:dyDescent="0.25">
      <c r="A470" s="16" t="s">
        <v>451</v>
      </c>
      <c r="B470" s="16" t="s">
        <v>317</v>
      </c>
      <c r="C470" s="19">
        <v>42369</v>
      </c>
      <c r="F470" s="19"/>
      <c r="G470" s="16" t="s">
        <v>40</v>
      </c>
      <c r="I470" s="21"/>
      <c r="J470" s="21"/>
      <c r="K470" s="21"/>
      <c r="L470" s="21"/>
      <c r="P470" s="16">
        <v>382.68</v>
      </c>
      <c r="Q470" s="16">
        <v>24.52</v>
      </c>
      <c r="R470" s="16">
        <v>358.16</v>
      </c>
    </row>
    <row r="471" spans="1:18" s="16" customFormat="1" x14ac:dyDescent="0.25">
      <c r="A471" s="16" t="s">
        <v>452</v>
      </c>
      <c r="B471" s="16" t="s">
        <v>317</v>
      </c>
      <c r="C471" s="19">
        <v>42369</v>
      </c>
      <c r="F471" s="19"/>
      <c r="G471" s="16" t="s">
        <v>40</v>
      </c>
      <c r="I471" s="21"/>
      <c r="J471" s="21"/>
      <c r="K471" s="21"/>
      <c r="L471" s="21"/>
      <c r="P471" s="16">
        <v>382.68</v>
      </c>
      <c r="Q471" s="16">
        <v>24.52</v>
      </c>
      <c r="R471" s="16">
        <v>358.16</v>
      </c>
    </row>
    <row r="472" spans="1:18" s="16" customFormat="1" x14ac:dyDescent="0.25">
      <c r="A472" s="16" t="s">
        <v>453</v>
      </c>
      <c r="B472" s="16" t="s">
        <v>317</v>
      </c>
      <c r="C472" s="19">
        <v>42369</v>
      </c>
      <c r="F472" s="19"/>
      <c r="G472" s="16" t="s">
        <v>40</v>
      </c>
      <c r="I472" s="21"/>
      <c r="J472" s="21"/>
      <c r="K472" s="21"/>
      <c r="L472" s="21"/>
      <c r="P472" s="16">
        <v>382.68</v>
      </c>
      <c r="Q472" s="16">
        <v>24.52</v>
      </c>
      <c r="R472" s="16">
        <v>358.16</v>
      </c>
    </row>
    <row r="473" spans="1:18" s="16" customFormat="1" x14ac:dyDescent="0.25">
      <c r="A473" s="16" t="s">
        <v>454</v>
      </c>
      <c r="B473" s="16" t="s">
        <v>317</v>
      </c>
      <c r="C473" s="19">
        <v>42369</v>
      </c>
      <c r="F473" s="19"/>
      <c r="G473" s="16" t="s">
        <v>40</v>
      </c>
      <c r="I473" s="21"/>
      <c r="J473" s="21"/>
      <c r="K473" s="21"/>
      <c r="L473" s="21"/>
      <c r="P473" s="16">
        <v>382.68</v>
      </c>
      <c r="Q473" s="16">
        <v>24.52</v>
      </c>
      <c r="R473" s="16">
        <v>358.16</v>
      </c>
    </row>
    <row r="474" spans="1:18" s="16" customFormat="1" x14ac:dyDescent="0.25">
      <c r="A474" s="16" t="s">
        <v>455</v>
      </c>
      <c r="B474" s="16" t="s">
        <v>317</v>
      </c>
      <c r="C474" s="19">
        <v>42369</v>
      </c>
      <c r="F474" s="19"/>
      <c r="G474" s="16" t="s">
        <v>40</v>
      </c>
      <c r="I474" s="21"/>
      <c r="J474" s="21"/>
      <c r="K474" s="21"/>
      <c r="L474" s="21"/>
      <c r="P474" s="16">
        <v>382.68</v>
      </c>
      <c r="Q474" s="16">
        <v>24.52</v>
      </c>
      <c r="R474" s="16">
        <v>358.16</v>
      </c>
    </row>
    <row r="475" spans="1:18" s="16" customFormat="1" x14ac:dyDescent="0.25">
      <c r="A475" s="16" t="s">
        <v>456</v>
      </c>
      <c r="B475" s="16" t="s">
        <v>317</v>
      </c>
      <c r="C475" s="19">
        <v>42369</v>
      </c>
      <c r="F475" s="19"/>
      <c r="G475" s="16" t="s">
        <v>40</v>
      </c>
      <c r="I475" s="21"/>
      <c r="J475" s="21"/>
      <c r="K475" s="21"/>
      <c r="L475" s="21"/>
      <c r="P475" s="16">
        <v>382.68</v>
      </c>
      <c r="Q475" s="16">
        <v>24.52</v>
      </c>
      <c r="R475" s="16">
        <v>358.16</v>
      </c>
    </row>
    <row r="476" spans="1:18" s="16" customFormat="1" x14ac:dyDescent="0.25">
      <c r="A476" s="16" t="s">
        <v>457</v>
      </c>
      <c r="B476" s="16" t="s">
        <v>323</v>
      </c>
      <c r="C476" s="19">
        <v>42369</v>
      </c>
      <c r="F476" s="19"/>
      <c r="G476" s="16" t="s">
        <v>40</v>
      </c>
      <c r="I476" s="21"/>
      <c r="J476" s="21"/>
      <c r="K476" s="21"/>
      <c r="L476" s="21"/>
      <c r="P476" s="16">
        <v>274.48</v>
      </c>
      <c r="Q476" s="16">
        <v>17.77</v>
      </c>
      <c r="R476" s="16">
        <v>256.70999999999998</v>
      </c>
    </row>
    <row r="477" spans="1:18" s="17" customFormat="1" x14ac:dyDescent="0.25">
      <c r="A477" s="17" t="s">
        <v>46</v>
      </c>
      <c r="B477" s="17" t="s">
        <v>445</v>
      </c>
      <c r="C477" s="20"/>
      <c r="F477" s="20"/>
      <c r="I477" s="22"/>
      <c r="J477" s="22"/>
      <c r="K477" s="22"/>
      <c r="L477" s="22"/>
    </row>
    <row r="478" spans="1:18" s="16" customFormat="1" x14ac:dyDescent="0.25">
      <c r="A478" s="16" t="s">
        <v>312</v>
      </c>
      <c r="C478" s="19"/>
      <c r="F478" s="19"/>
      <c r="I478" s="21"/>
      <c r="J478" s="21"/>
      <c r="K478" s="21"/>
      <c r="L478" s="21"/>
    </row>
    <row r="479" spans="1:18" s="16" customFormat="1" x14ac:dyDescent="0.25">
      <c r="A479" s="16" t="s">
        <v>459</v>
      </c>
      <c r="B479" s="16" t="s">
        <v>315</v>
      </c>
      <c r="C479" s="19">
        <v>42369</v>
      </c>
      <c r="F479" s="19"/>
      <c r="G479" s="16" t="s">
        <v>40</v>
      </c>
      <c r="I479" s="21"/>
      <c r="J479" s="21"/>
      <c r="K479" s="21"/>
      <c r="L479" s="21"/>
      <c r="P479" s="16">
        <v>346227.87</v>
      </c>
      <c r="Q479" s="16">
        <v>22317.19</v>
      </c>
      <c r="R479" s="16">
        <v>323910.68</v>
      </c>
    </row>
    <row r="480" spans="1:18" s="16" customFormat="1" x14ac:dyDescent="0.25">
      <c r="A480" s="16" t="s">
        <v>460</v>
      </c>
      <c r="B480" s="16" t="s">
        <v>415</v>
      </c>
      <c r="C480" s="19">
        <v>42369</v>
      </c>
      <c r="F480" s="19"/>
      <c r="G480" s="16" t="s">
        <v>40</v>
      </c>
      <c r="I480" s="21"/>
      <c r="J480" s="21"/>
      <c r="K480" s="21"/>
      <c r="L480" s="21"/>
      <c r="P480" s="16">
        <v>4082.02</v>
      </c>
      <c r="Q480" s="16">
        <v>263.2</v>
      </c>
      <c r="R480" s="16">
        <v>3818.82</v>
      </c>
    </row>
    <row r="481" spans="1:18" s="16" customFormat="1" x14ac:dyDescent="0.25">
      <c r="A481" s="16" t="s">
        <v>461</v>
      </c>
      <c r="B481" s="16" t="s">
        <v>317</v>
      </c>
      <c r="C481" s="19">
        <v>42369</v>
      </c>
      <c r="F481" s="19"/>
      <c r="G481" s="16" t="s">
        <v>40</v>
      </c>
      <c r="I481" s="21"/>
      <c r="J481" s="21"/>
      <c r="K481" s="21"/>
      <c r="L481" s="21"/>
      <c r="P481" s="16">
        <v>382.68</v>
      </c>
      <c r="Q481" s="16">
        <v>24.52</v>
      </c>
      <c r="R481" s="16">
        <v>358.16</v>
      </c>
    </row>
    <row r="482" spans="1:18" s="16" customFormat="1" x14ac:dyDescent="0.25">
      <c r="A482" s="16" t="s">
        <v>462</v>
      </c>
      <c r="B482" s="16" t="s">
        <v>317</v>
      </c>
      <c r="C482" s="19">
        <v>42369</v>
      </c>
      <c r="F482" s="19"/>
      <c r="G482" s="16" t="s">
        <v>40</v>
      </c>
      <c r="I482" s="21"/>
      <c r="J482" s="21"/>
      <c r="K482" s="21"/>
      <c r="L482" s="21"/>
      <c r="P482" s="16">
        <v>382.68</v>
      </c>
      <c r="Q482" s="16">
        <v>24.52</v>
      </c>
      <c r="R482" s="16">
        <v>358.16</v>
      </c>
    </row>
    <row r="483" spans="1:18" s="16" customFormat="1" x14ac:dyDescent="0.25">
      <c r="A483" s="16" t="s">
        <v>463</v>
      </c>
      <c r="B483" s="16" t="s">
        <v>317</v>
      </c>
      <c r="C483" s="19">
        <v>42369</v>
      </c>
      <c r="F483" s="19"/>
      <c r="G483" s="16" t="s">
        <v>40</v>
      </c>
      <c r="I483" s="21"/>
      <c r="J483" s="21"/>
      <c r="K483" s="21"/>
      <c r="L483" s="21"/>
      <c r="P483" s="16">
        <v>382.68</v>
      </c>
      <c r="Q483" s="16">
        <v>24.52</v>
      </c>
      <c r="R483" s="16">
        <v>358.16</v>
      </c>
    </row>
    <row r="484" spans="1:18" s="16" customFormat="1" x14ac:dyDescent="0.25">
      <c r="A484" s="16" t="s">
        <v>464</v>
      </c>
      <c r="B484" s="16" t="s">
        <v>317</v>
      </c>
      <c r="C484" s="19">
        <v>42369</v>
      </c>
      <c r="F484" s="19"/>
      <c r="G484" s="16" t="s">
        <v>40</v>
      </c>
      <c r="I484" s="21"/>
      <c r="J484" s="21"/>
      <c r="K484" s="21"/>
      <c r="L484" s="21"/>
      <c r="P484" s="16">
        <v>382.68</v>
      </c>
      <c r="Q484" s="16">
        <v>24.52</v>
      </c>
      <c r="R484" s="16">
        <v>358.16</v>
      </c>
    </row>
    <row r="485" spans="1:18" s="16" customFormat="1" x14ac:dyDescent="0.25">
      <c r="A485" s="16" t="s">
        <v>465</v>
      </c>
      <c r="B485" s="16" t="s">
        <v>317</v>
      </c>
      <c r="C485" s="19">
        <v>42369</v>
      </c>
      <c r="F485" s="19"/>
      <c r="G485" s="16" t="s">
        <v>40</v>
      </c>
      <c r="I485" s="21"/>
      <c r="J485" s="21"/>
      <c r="K485" s="21"/>
      <c r="L485" s="21"/>
      <c r="P485" s="16">
        <v>382.68</v>
      </c>
      <c r="Q485" s="16">
        <v>24.52</v>
      </c>
      <c r="R485" s="16">
        <v>358.16</v>
      </c>
    </row>
    <row r="486" spans="1:18" s="16" customFormat="1" x14ac:dyDescent="0.25">
      <c r="A486" s="16" t="s">
        <v>466</v>
      </c>
      <c r="B486" s="16" t="s">
        <v>317</v>
      </c>
      <c r="C486" s="19">
        <v>42369</v>
      </c>
      <c r="F486" s="19"/>
      <c r="G486" s="16" t="s">
        <v>40</v>
      </c>
      <c r="I486" s="21"/>
      <c r="J486" s="21"/>
      <c r="K486" s="21"/>
      <c r="L486" s="21"/>
      <c r="P486" s="16">
        <v>382.68</v>
      </c>
      <c r="Q486" s="16">
        <v>24.52</v>
      </c>
      <c r="R486" s="16">
        <v>358.16</v>
      </c>
    </row>
    <row r="487" spans="1:18" s="16" customFormat="1" x14ac:dyDescent="0.25">
      <c r="A487" s="16" t="s">
        <v>467</v>
      </c>
      <c r="B487" s="16" t="s">
        <v>317</v>
      </c>
      <c r="C487" s="19">
        <v>42369</v>
      </c>
      <c r="F487" s="19"/>
      <c r="G487" s="16" t="s">
        <v>40</v>
      </c>
      <c r="I487" s="21"/>
      <c r="J487" s="21"/>
      <c r="K487" s="21"/>
      <c r="L487" s="21"/>
      <c r="P487" s="16">
        <v>382.68</v>
      </c>
      <c r="Q487" s="16">
        <v>24.52</v>
      </c>
      <c r="R487" s="16">
        <v>358.16</v>
      </c>
    </row>
    <row r="488" spans="1:18" s="16" customFormat="1" x14ac:dyDescent="0.25">
      <c r="A488" s="16" t="s">
        <v>468</v>
      </c>
      <c r="B488" s="16" t="s">
        <v>317</v>
      </c>
      <c r="C488" s="19">
        <v>42369</v>
      </c>
      <c r="F488" s="19"/>
      <c r="G488" s="16" t="s">
        <v>40</v>
      </c>
      <c r="I488" s="21"/>
      <c r="J488" s="21"/>
      <c r="K488" s="21"/>
      <c r="L488" s="21"/>
      <c r="P488" s="16">
        <v>382.68</v>
      </c>
      <c r="Q488" s="16">
        <v>24.52</v>
      </c>
      <c r="R488" s="16">
        <v>358.16</v>
      </c>
    </row>
    <row r="489" spans="1:18" s="16" customFormat="1" x14ac:dyDescent="0.25">
      <c r="A489" s="16" t="s">
        <v>469</v>
      </c>
      <c r="B489" s="16" t="s">
        <v>317</v>
      </c>
      <c r="C489" s="19">
        <v>42369</v>
      </c>
      <c r="F489" s="19"/>
      <c r="G489" s="16" t="s">
        <v>40</v>
      </c>
      <c r="I489" s="21"/>
      <c r="J489" s="21"/>
      <c r="K489" s="21"/>
      <c r="L489" s="21"/>
      <c r="P489" s="16">
        <v>382.68</v>
      </c>
      <c r="Q489" s="16">
        <v>24.52</v>
      </c>
      <c r="R489" s="16">
        <v>358.16</v>
      </c>
    </row>
    <row r="490" spans="1:18" s="16" customFormat="1" x14ac:dyDescent="0.25">
      <c r="A490" s="16" t="s">
        <v>470</v>
      </c>
      <c r="B490" s="16" t="s">
        <v>317</v>
      </c>
      <c r="C490" s="19">
        <v>42369</v>
      </c>
      <c r="F490" s="19"/>
      <c r="G490" s="16" t="s">
        <v>40</v>
      </c>
      <c r="I490" s="21"/>
      <c r="J490" s="21"/>
      <c r="K490" s="21"/>
      <c r="L490" s="21"/>
      <c r="P490" s="16">
        <v>382.68</v>
      </c>
      <c r="Q490" s="16">
        <v>24.52</v>
      </c>
      <c r="R490" s="16">
        <v>358.16</v>
      </c>
    </row>
    <row r="491" spans="1:18" s="16" customFormat="1" x14ac:dyDescent="0.25">
      <c r="A491" s="16" t="s">
        <v>471</v>
      </c>
      <c r="B491" s="16" t="s">
        <v>317</v>
      </c>
      <c r="C491" s="19">
        <v>42369</v>
      </c>
      <c r="F491" s="19"/>
      <c r="G491" s="16" t="s">
        <v>40</v>
      </c>
      <c r="I491" s="21"/>
      <c r="J491" s="21"/>
      <c r="K491" s="21"/>
      <c r="L491" s="21"/>
      <c r="P491" s="16">
        <v>382.68</v>
      </c>
      <c r="Q491" s="16">
        <v>24.52</v>
      </c>
      <c r="R491" s="16">
        <v>358.16</v>
      </c>
    </row>
    <row r="492" spans="1:18" s="16" customFormat="1" x14ac:dyDescent="0.25">
      <c r="A492" s="16" t="s">
        <v>472</v>
      </c>
      <c r="B492" s="16" t="s">
        <v>317</v>
      </c>
      <c r="C492" s="19">
        <v>42369</v>
      </c>
      <c r="F492" s="19"/>
      <c r="G492" s="16" t="s">
        <v>40</v>
      </c>
      <c r="I492" s="21"/>
      <c r="J492" s="21"/>
      <c r="K492" s="21"/>
      <c r="L492" s="21"/>
      <c r="P492" s="16">
        <v>382.68</v>
      </c>
      <c r="Q492" s="16">
        <v>24.52</v>
      </c>
      <c r="R492" s="16">
        <v>358.16</v>
      </c>
    </row>
    <row r="493" spans="1:18" s="16" customFormat="1" x14ac:dyDescent="0.25">
      <c r="A493" s="16" t="s">
        <v>473</v>
      </c>
      <c r="B493" s="16" t="s">
        <v>317</v>
      </c>
      <c r="C493" s="19">
        <v>42369</v>
      </c>
      <c r="F493" s="19"/>
      <c r="G493" s="16" t="s">
        <v>40</v>
      </c>
      <c r="I493" s="21"/>
      <c r="J493" s="21"/>
      <c r="K493" s="21"/>
      <c r="L493" s="21"/>
      <c r="P493" s="16">
        <v>382.68</v>
      </c>
      <c r="Q493" s="16">
        <v>24.52</v>
      </c>
      <c r="R493" s="16">
        <v>358.16</v>
      </c>
    </row>
    <row r="494" spans="1:18" s="16" customFormat="1" x14ac:dyDescent="0.25">
      <c r="A494" s="16" t="s">
        <v>474</v>
      </c>
      <c r="B494" s="16" t="s">
        <v>317</v>
      </c>
      <c r="C494" s="19">
        <v>42369</v>
      </c>
      <c r="F494" s="19"/>
      <c r="G494" s="16" t="s">
        <v>40</v>
      </c>
      <c r="I494" s="21"/>
      <c r="J494" s="21"/>
      <c r="K494" s="21"/>
      <c r="L494" s="21"/>
      <c r="P494" s="16">
        <v>382.68</v>
      </c>
      <c r="Q494" s="16">
        <v>24.52</v>
      </c>
      <c r="R494" s="16">
        <v>358.16</v>
      </c>
    </row>
    <row r="495" spans="1:18" s="16" customFormat="1" x14ac:dyDescent="0.25">
      <c r="A495" s="16" t="s">
        <v>475</v>
      </c>
      <c r="B495" s="16" t="s">
        <v>317</v>
      </c>
      <c r="C495" s="19">
        <v>42369</v>
      </c>
      <c r="F495" s="19"/>
      <c r="G495" s="16" t="s">
        <v>40</v>
      </c>
      <c r="I495" s="21"/>
      <c r="J495" s="21"/>
      <c r="K495" s="21"/>
      <c r="L495" s="21"/>
      <c r="P495" s="16">
        <v>382.68</v>
      </c>
      <c r="Q495" s="16">
        <v>24.52</v>
      </c>
      <c r="R495" s="16">
        <v>358.16</v>
      </c>
    </row>
    <row r="496" spans="1:18" s="16" customFormat="1" x14ac:dyDescent="0.25">
      <c r="A496" s="16" t="s">
        <v>476</v>
      </c>
      <c r="B496" s="16" t="s">
        <v>317</v>
      </c>
      <c r="C496" s="19">
        <v>42369</v>
      </c>
      <c r="F496" s="19"/>
      <c r="G496" s="16" t="s">
        <v>40</v>
      </c>
      <c r="I496" s="21"/>
      <c r="J496" s="21"/>
      <c r="K496" s="21"/>
      <c r="L496" s="21"/>
      <c r="P496" s="16">
        <v>382.68</v>
      </c>
      <c r="Q496" s="16">
        <v>24.52</v>
      </c>
      <c r="R496" s="16">
        <v>358.16</v>
      </c>
    </row>
    <row r="497" spans="1:18" s="16" customFormat="1" x14ac:dyDescent="0.25">
      <c r="A497" s="16" t="s">
        <v>477</v>
      </c>
      <c r="B497" s="16" t="s">
        <v>317</v>
      </c>
      <c r="C497" s="19">
        <v>42369</v>
      </c>
      <c r="F497" s="19"/>
      <c r="G497" s="16" t="s">
        <v>40</v>
      </c>
      <c r="I497" s="21"/>
      <c r="J497" s="21"/>
      <c r="K497" s="21"/>
      <c r="L497" s="21"/>
      <c r="P497" s="16">
        <v>382.68</v>
      </c>
      <c r="Q497" s="16">
        <v>24.52</v>
      </c>
      <c r="R497" s="16">
        <v>358.16</v>
      </c>
    </row>
    <row r="498" spans="1:18" s="16" customFormat="1" x14ac:dyDescent="0.25">
      <c r="A498" s="16" t="s">
        <v>478</v>
      </c>
      <c r="B498" s="16" t="s">
        <v>317</v>
      </c>
      <c r="C498" s="19">
        <v>42369</v>
      </c>
      <c r="F498" s="19"/>
      <c r="G498" s="16" t="s">
        <v>40</v>
      </c>
      <c r="I498" s="21"/>
      <c r="J498" s="21"/>
      <c r="K498" s="21"/>
      <c r="L498" s="21"/>
      <c r="P498" s="16">
        <v>382.68</v>
      </c>
      <c r="Q498" s="16">
        <v>24.52</v>
      </c>
      <c r="R498" s="16">
        <v>358.16</v>
      </c>
    </row>
    <row r="499" spans="1:18" s="16" customFormat="1" x14ac:dyDescent="0.25">
      <c r="A499" s="16" t="s">
        <v>479</v>
      </c>
      <c r="B499" s="16" t="s">
        <v>317</v>
      </c>
      <c r="C499" s="19">
        <v>42369</v>
      </c>
      <c r="F499" s="19"/>
      <c r="G499" s="16" t="s">
        <v>40</v>
      </c>
      <c r="I499" s="21"/>
      <c r="J499" s="21"/>
      <c r="K499" s="21"/>
      <c r="L499" s="21"/>
      <c r="P499" s="16">
        <v>382.68</v>
      </c>
      <c r="Q499" s="16">
        <v>24.52</v>
      </c>
      <c r="R499" s="16">
        <v>358.16</v>
      </c>
    </row>
    <row r="500" spans="1:18" s="16" customFormat="1" x14ac:dyDescent="0.25">
      <c r="A500" s="16" t="s">
        <v>480</v>
      </c>
      <c r="B500" s="16" t="s">
        <v>317</v>
      </c>
      <c r="C500" s="19">
        <v>42369</v>
      </c>
      <c r="F500" s="19"/>
      <c r="G500" s="16" t="s">
        <v>40</v>
      </c>
      <c r="I500" s="21"/>
      <c r="J500" s="21"/>
      <c r="K500" s="21"/>
      <c r="L500" s="21"/>
      <c r="P500" s="16">
        <v>382.68</v>
      </c>
      <c r="Q500" s="16">
        <v>24.52</v>
      </c>
      <c r="R500" s="16">
        <v>358.16</v>
      </c>
    </row>
    <row r="501" spans="1:18" s="16" customFormat="1" x14ac:dyDescent="0.25">
      <c r="A501" s="16" t="s">
        <v>481</v>
      </c>
      <c r="B501" s="16" t="s">
        <v>317</v>
      </c>
      <c r="C501" s="19">
        <v>42369</v>
      </c>
      <c r="F501" s="19"/>
      <c r="G501" s="16" t="s">
        <v>40</v>
      </c>
      <c r="I501" s="21"/>
      <c r="J501" s="21"/>
      <c r="K501" s="21"/>
      <c r="L501" s="21"/>
      <c r="P501" s="16">
        <v>382.68</v>
      </c>
      <c r="Q501" s="16">
        <v>24.52</v>
      </c>
      <c r="R501" s="16">
        <v>358.16</v>
      </c>
    </row>
    <row r="502" spans="1:18" s="16" customFormat="1" x14ac:dyDescent="0.25">
      <c r="A502" s="16" t="s">
        <v>482</v>
      </c>
      <c r="B502" s="16" t="s">
        <v>317</v>
      </c>
      <c r="C502" s="19">
        <v>42369</v>
      </c>
      <c r="F502" s="19"/>
      <c r="G502" s="16" t="s">
        <v>40</v>
      </c>
      <c r="I502" s="21"/>
      <c r="J502" s="21"/>
      <c r="K502" s="21"/>
      <c r="L502" s="21"/>
      <c r="P502" s="16">
        <v>382.68</v>
      </c>
      <c r="Q502" s="16">
        <v>24.52</v>
      </c>
      <c r="R502" s="16">
        <v>358.16</v>
      </c>
    </row>
    <row r="503" spans="1:18" s="16" customFormat="1" x14ac:dyDescent="0.25">
      <c r="A503" s="16" t="s">
        <v>483</v>
      </c>
      <c r="B503" s="16" t="s">
        <v>317</v>
      </c>
      <c r="C503" s="19">
        <v>42369</v>
      </c>
      <c r="F503" s="19"/>
      <c r="G503" s="16" t="s">
        <v>40</v>
      </c>
      <c r="I503" s="21"/>
      <c r="J503" s="21"/>
      <c r="K503" s="21"/>
      <c r="L503" s="21"/>
      <c r="P503" s="16">
        <v>382.68</v>
      </c>
      <c r="Q503" s="16">
        <v>24.52</v>
      </c>
      <c r="R503" s="16">
        <v>358.16</v>
      </c>
    </row>
    <row r="504" spans="1:18" s="16" customFormat="1" x14ac:dyDescent="0.25">
      <c r="A504" s="16" t="s">
        <v>484</v>
      </c>
      <c r="B504" s="16" t="s">
        <v>317</v>
      </c>
      <c r="C504" s="19">
        <v>42369</v>
      </c>
      <c r="F504" s="19"/>
      <c r="G504" s="16" t="s">
        <v>40</v>
      </c>
      <c r="I504" s="21"/>
      <c r="J504" s="21"/>
      <c r="K504" s="21"/>
      <c r="L504" s="21"/>
      <c r="P504" s="16">
        <v>382.68</v>
      </c>
      <c r="Q504" s="16">
        <v>24.52</v>
      </c>
      <c r="R504" s="16">
        <v>358.16</v>
      </c>
    </row>
    <row r="505" spans="1:18" s="16" customFormat="1" x14ac:dyDescent="0.25">
      <c r="A505" s="16" t="s">
        <v>485</v>
      </c>
      <c r="B505" s="16" t="s">
        <v>317</v>
      </c>
      <c r="C505" s="19">
        <v>42369</v>
      </c>
      <c r="F505" s="19"/>
      <c r="G505" s="16" t="s">
        <v>40</v>
      </c>
      <c r="I505" s="21"/>
      <c r="J505" s="21"/>
      <c r="K505" s="21"/>
      <c r="L505" s="21"/>
      <c r="P505" s="16">
        <v>382.68</v>
      </c>
      <c r="Q505" s="16">
        <v>24.52</v>
      </c>
      <c r="R505" s="16">
        <v>358.16</v>
      </c>
    </row>
    <row r="506" spans="1:18" s="16" customFormat="1" x14ac:dyDescent="0.25">
      <c r="A506" s="16" t="s">
        <v>486</v>
      </c>
      <c r="B506" s="16" t="s">
        <v>317</v>
      </c>
      <c r="C506" s="19">
        <v>42369</v>
      </c>
      <c r="F506" s="19"/>
      <c r="G506" s="16" t="s">
        <v>40</v>
      </c>
      <c r="I506" s="21"/>
      <c r="J506" s="21"/>
      <c r="K506" s="21"/>
      <c r="L506" s="21"/>
      <c r="P506" s="16">
        <v>382.68</v>
      </c>
      <c r="Q506" s="16">
        <v>24.52</v>
      </c>
      <c r="R506" s="16">
        <v>358.16</v>
      </c>
    </row>
    <row r="507" spans="1:18" s="16" customFormat="1" x14ac:dyDescent="0.25">
      <c r="A507" s="16" t="s">
        <v>487</v>
      </c>
      <c r="B507" s="16" t="s">
        <v>323</v>
      </c>
      <c r="C507" s="19">
        <v>42369</v>
      </c>
      <c r="F507" s="19"/>
      <c r="G507" s="16" t="s">
        <v>40</v>
      </c>
      <c r="I507" s="21"/>
      <c r="J507" s="21"/>
      <c r="K507" s="21"/>
      <c r="L507" s="21"/>
      <c r="P507" s="16">
        <v>274.48</v>
      </c>
      <c r="Q507" s="16">
        <v>17.77</v>
      </c>
      <c r="R507" s="16">
        <v>256.70999999999998</v>
      </c>
    </row>
    <row r="508" spans="1:18" s="16" customFormat="1" x14ac:dyDescent="0.25">
      <c r="A508" s="16" t="s">
        <v>488</v>
      </c>
      <c r="B508" s="16" t="s">
        <v>323</v>
      </c>
      <c r="C508" s="19">
        <v>42369</v>
      </c>
      <c r="F508" s="19"/>
      <c r="G508" s="16" t="s">
        <v>40</v>
      </c>
      <c r="I508" s="21"/>
      <c r="J508" s="21"/>
      <c r="K508" s="21"/>
      <c r="L508" s="21"/>
      <c r="P508" s="16">
        <v>274.48</v>
      </c>
      <c r="Q508" s="16">
        <v>17.77</v>
      </c>
      <c r="R508" s="16">
        <v>256.70999999999998</v>
      </c>
    </row>
    <row r="509" spans="1:18" s="16" customFormat="1" x14ac:dyDescent="0.25">
      <c r="A509" s="16" t="s">
        <v>489</v>
      </c>
      <c r="B509" s="16" t="s">
        <v>323</v>
      </c>
      <c r="C509" s="19">
        <v>42369</v>
      </c>
      <c r="F509" s="19"/>
      <c r="G509" s="16" t="s">
        <v>40</v>
      </c>
      <c r="I509" s="21"/>
      <c r="J509" s="21"/>
      <c r="K509" s="21"/>
      <c r="L509" s="21"/>
      <c r="P509" s="16">
        <v>274.48</v>
      </c>
      <c r="Q509" s="16">
        <v>17.77</v>
      </c>
      <c r="R509" s="16">
        <v>256.70999999999998</v>
      </c>
    </row>
    <row r="510" spans="1:18" s="16" customFormat="1" x14ac:dyDescent="0.25">
      <c r="A510" s="16" t="s">
        <v>490</v>
      </c>
      <c r="B510" s="16" t="s">
        <v>323</v>
      </c>
      <c r="C510" s="19">
        <v>42369</v>
      </c>
      <c r="F510" s="19"/>
      <c r="G510" s="16" t="s">
        <v>40</v>
      </c>
      <c r="I510" s="21"/>
      <c r="J510" s="21"/>
      <c r="K510" s="21"/>
      <c r="L510" s="21"/>
      <c r="P510" s="16">
        <v>274.48</v>
      </c>
      <c r="Q510" s="16">
        <v>17.77</v>
      </c>
      <c r="R510" s="16">
        <v>256.70999999999998</v>
      </c>
    </row>
    <row r="511" spans="1:18" s="16" customFormat="1" x14ac:dyDescent="0.25">
      <c r="A511" s="16" t="s">
        <v>491</v>
      </c>
      <c r="B511" s="16" t="s">
        <v>323</v>
      </c>
      <c r="C511" s="19">
        <v>42369</v>
      </c>
      <c r="F511" s="19"/>
      <c r="G511" s="16" t="s">
        <v>40</v>
      </c>
      <c r="I511" s="21"/>
      <c r="J511" s="21"/>
      <c r="K511" s="21"/>
      <c r="L511" s="21"/>
      <c r="P511" s="16">
        <v>274.48</v>
      </c>
      <c r="Q511" s="16">
        <v>17.77</v>
      </c>
      <c r="R511" s="16">
        <v>256.70999999999998</v>
      </c>
    </row>
    <row r="512" spans="1:18" s="16" customFormat="1" x14ac:dyDescent="0.25">
      <c r="A512" s="16" t="s">
        <v>492</v>
      </c>
      <c r="B512" s="16" t="s">
        <v>323</v>
      </c>
      <c r="C512" s="19">
        <v>42369</v>
      </c>
      <c r="F512" s="19"/>
      <c r="G512" s="16" t="s">
        <v>40</v>
      </c>
      <c r="I512" s="21"/>
      <c r="J512" s="21"/>
      <c r="K512" s="21"/>
      <c r="L512" s="21"/>
      <c r="P512" s="16">
        <v>274.48</v>
      </c>
      <c r="Q512" s="16">
        <v>17.77</v>
      </c>
      <c r="R512" s="16">
        <v>256.70999999999998</v>
      </c>
    </row>
    <row r="513" spans="1:18" s="16" customFormat="1" x14ac:dyDescent="0.25">
      <c r="A513" s="16" t="s">
        <v>493</v>
      </c>
      <c r="B513" s="16" t="s">
        <v>323</v>
      </c>
      <c r="C513" s="19">
        <v>42369</v>
      </c>
      <c r="F513" s="19"/>
      <c r="G513" s="16" t="s">
        <v>40</v>
      </c>
      <c r="I513" s="21"/>
      <c r="J513" s="21"/>
      <c r="K513" s="21"/>
      <c r="L513" s="21"/>
      <c r="P513" s="16">
        <v>274.48</v>
      </c>
      <c r="Q513" s="16">
        <v>17.77</v>
      </c>
      <c r="R513" s="16">
        <v>256.70999999999998</v>
      </c>
    </row>
    <row r="514" spans="1:18" s="16" customFormat="1" x14ac:dyDescent="0.25">
      <c r="A514" s="16" t="s">
        <v>494</v>
      </c>
      <c r="B514" s="16" t="s">
        <v>218</v>
      </c>
      <c r="C514" s="19">
        <v>42369</v>
      </c>
      <c r="F514" s="19"/>
      <c r="G514" s="16" t="s">
        <v>40</v>
      </c>
      <c r="I514" s="21"/>
      <c r="J514" s="21"/>
      <c r="K514" s="21"/>
      <c r="L514" s="21"/>
      <c r="P514" s="16">
        <v>7125.6</v>
      </c>
      <c r="Q514" s="16">
        <v>459.36</v>
      </c>
      <c r="R514" s="16">
        <v>6666.24</v>
      </c>
    </row>
    <row r="515" spans="1:18" s="16" customFormat="1" x14ac:dyDescent="0.25">
      <c r="A515" s="16" t="s">
        <v>495</v>
      </c>
      <c r="B515" s="16" t="s">
        <v>220</v>
      </c>
      <c r="C515" s="19">
        <v>42369</v>
      </c>
      <c r="F515" s="19"/>
      <c r="G515" s="16" t="s">
        <v>40</v>
      </c>
      <c r="I515" s="21"/>
      <c r="J515" s="21"/>
      <c r="K515" s="21"/>
      <c r="L515" s="21"/>
      <c r="P515" s="16">
        <v>12970.92</v>
      </c>
      <c r="Q515" s="16">
        <v>836.04</v>
      </c>
      <c r="R515" s="16">
        <v>12134.88</v>
      </c>
    </row>
    <row r="516" spans="1:18" s="17" customFormat="1" x14ac:dyDescent="0.25">
      <c r="A516" s="17" t="s">
        <v>46</v>
      </c>
      <c r="B516" s="17" t="s">
        <v>458</v>
      </c>
      <c r="C516" s="20"/>
      <c r="F516" s="20"/>
      <c r="I516" s="22"/>
      <c r="J516" s="22"/>
      <c r="K516" s="22"/>
      <c r="L516" s="22"/>
    </row>
    <row r="517" spans="1:18" s="16" customFormat="1" x14ac:dyDescent="0.25">
      <c r="A517" s="16" t="s">
        <v>312</v>
      </c>
      <c r="C517" s="19"/>
      <c r="F517" s="19"/>
      <c r="I517" s="21"/>
      <c r="J517" s="21"/>
      <c r="K517" s="21"/>
      <c r="L517" s="21"/>
    </row>
    <row r="518" spans="1:18" s="16" customFormat="1" x14ac:dyDescent="0.25">
      <c r="A518" s="16" t="s">
        <v>497</v>
      </c>
      <c r="B518" s="16" t="s">
        <v>315</v>
      </c>
      <c r="C518" s="19">
        <v>42369</v>
      </c>
      <c r="F518" s="19"/>
      <c r="G518" s="16" t="s">
        <v>40</v>
      </c>
      <c r="I518" s="21"/>
      <c r="J518" s="21"/>
      <c r="K518" s="21"/>
      <c r="L518" s="21"/>
      <c r="P518" s="16">
        <v>26792.85</v>
      </c>
      <c r="Q518" s="16">
        <v>1726.93</v>
      </c>
      <c r="R518" s="16">
        <v>25065.919999999998</v>
      </c>
    </row>
    <row r="519" spans="1:18" s="16" customFormat="1" x14ac:dyDescent="0.25">
      <c r="A519" s="16" t="s">
        <v>498</v>
      </c>
      <c r="B519" s="16" t="s">
        <v>317</v>
      </c>
      <c r="C519" s="19">
        <v>42369</v>
      </c>
      <c r="F519" s="19"/>
      <c r="G519" s="16" t="s">
        <v>40</v>
      </c>
      <c r="I519" s="21"/>
      <c r="J519" s="21"/>
      <c r="K519" s="21"/>
      <c r="L519" s="21"/>
      <c r="P519" s="16">
        <v>382.68</v>
      </c>
      <c r="Q519" s="16">
        <v>24.52</v>
      </c>
      <c r="R519" s="16">
        <v>358.16</v>
      </c>
    </row>
    <row r="520" spans="1:18" s="16" customFormat="1" x14ac:dyDescent="0.25">
      <c r="A520" s="16" t="s">
        <v>499</v>
      </c>
      <c r="B520" s="16" t="s">
        <v>317</v>
      </c>
      <c r="C520" s="19">
        <v>42369</v>
      </c>
      <c r="F520" s="19"/>
      <c r="G520" s="16" t="s">
        <v>40</v>
      </c>
      <c r="I520" s="21"/>
      <c r="J520" s="21"/>
      <c r="K520" s="21"/>
      <c r="L520" s="21"/>
      <c r="P520" s="16">
        <v>382.68</v>
      </c>
      <c r="Q520" s="16">
        <v>24.52</v>
      </c>
      <c r="R520" s="16">
        <v>358.16</v>
      </c>
    </row>
    <row r="521" spans="1:18" s="16" customFormat="1" x14ac:dyDescent="0.25">
      <c r="A521" s="16" t="s">
        <v>500</v>
      </c>
      <c r="B521" s="16" t="s">
        <v>317</v>
      </c>
      <c r="C521" s="19">
        <v>42369</v>
      </c>
      <c r="F521" s="19"/>
      <c r="G521" s="16" t="s">
        <v>40</v>
      </c>
      <c r="I521" s="21"/>
      <c r="J521" s="21"/>
      <c r="K521" s="21"/>
      <c r="L521" s="21"/>
      <c r="P521" s="16">
        <v>382.68</v>
      </c>
      <c r="Q521" s="16">
        <v>24.52</v>
      </c>
      <c r="R521" s="16">
        <v>358.16</v>
      </c>
    </row>
    <row r="522" spans="1:18" s="16" customFormat="1" x14ac:dyDescent="0.25">
      <c r="A522" s="16" t="s">
        <v>501</v>
      </c>
      <c r="B522" s="16" t="s">
        <v>220</v>
      </c>
      <c r="C522" s="19">
        <v>42369</v>
      </c>
      <c r="F522" s="19"/>
      <c r="G522" s="16" t="s">
        <v>40</v>
      </c>
      <c r="I522" s="21"/>
      <c r="J522" s="21"/>
      <c r="K522" s="21"/>
      <c r="L522" s="21"/>
      <c r="P522" s="16">
        <v>2751.24</v>
      </c>
      <c r="Q522" s="16">
        <v>177.32</v>
      </c>
      <c r="R522" s="16">
        <v>2573.92</v>
      </c>
    </row>
    <row r="523" spans="1:18" s="17" customFormat="1" x14ac:dyDescent="0.25">
      <c r="A523" s="17" t="s">
        <v>46</v>
      </c>
      <c r="B523" s="17" t="s">
        <v>496</v>
      </c>
      <c r="C523" s="20"/>
      <c r="F523" s="20"/>
      <c r="I523" s="22"/>
      <c r="J523" s="22"/>
      <c r="K523" s="22"/>
      <c r="L523" s="22"/>
    </row>
    <row r="524" spans="1:18" s="16" customFormat="1" x14ac:dyDescent="0.25">
      <c r="A524" s="16" t="s">
        <v>312</v>
      </c>
      <c r="C524" s="19"/>
      <c r="F524" s="19"/>
      <c r="I524" s="21"/>
      <c r="J524" s="21"/>
      <c r="K524" s="21"/>
      <c r="L524" s="21"/>
    </row>
    <row r="525" spans="1:18" s="16" customFormat="1" x14ac:dyDescent="0.25">
      <c r="A525" s="16" t="s">
        <v>503</v>
      </c>
      <c r="B525" s="16" t="s">
        <v>315</v>
      </c>
      <c r="C525" s="19">
        <v>42369</v>
      </c>
      <c r="F525" s="19"/>
      <c r="G525" s="16" t="s">
        <v>40</v>
      </c>
      <c r="I525" s="21"/>
      <c r="J525" s="21"/>
      <c r="K525" s="21"/>
      <c r="L525" s="21"/>
      <c r="P525" s="16">
        <v>587925.18000000005</v>
      </c>
      <c r="Q525" s="16">
        <v>37896.76</v>
      </c>
      <c r="R525" s="16">
        <v>550028.42000000004</v>
      </c>
    </row>
    <row r="526" spans="1:18" s="16" customFormat="1" x14ac:dyDescent="0.25">
      <c r="A526" s="16" t="s">
        <v>504</v>
      </c>
      <c r="B526" s="16" t="s">
        <v>415</v>
      </c>
      <c r="C526" s="19">
        <v>42369</v>
      </c>
      <c r="F526" s="19"/>
      <c r="G526" s="16" t="s">
        <v>40</v>
      </c>
      <c r="I526" s="21"/>
      <c r="J526" s="21"/>
      <c r="K526" s="21"/>
      <c r="L526" s="21"/>
      <c r="P526" s="16">
        <v>5442.69</v>
      </c>
      <c r="Q526" s="16">
        <v>350.86</v>
      </c>
      <c r="R526" s="16">
        <v>5091.83</v>
      </c>
    </row>
    <row r="527" spans="1:18" s="16" customFormat="1" x14ac:dyDescent="0.25">
      <c r="A527" s="16" t="s">
        <v>505</v>
      </c>
      <c r="B527" s="16" t="s">
        <v>317</v>
      </c>
      <c r="C527" s="19">
        <v>42369</v>
      </c>
      <c r="F527" s="19"/>
      <c r="G527" s="16" t="s">
        <v>40</v>
      </c>
      <c r="I527" s="21"/>
      <c r="J527" s="21"/>
      <c r="K527" s="21"/>
      <c r="L527" s="21"/>
      <c r="P527" s="16">
        <v>382.68</v>
      </c>
      <c r="Q527" s="16">
        <v>24.52</v>
      </c>
      <c r="R527" s="16">
        <v>358.16</v>
      </c>
    </row>
    <row r="528" spans="1:18" s="16" customFormat="1" x14ac:dyDescent="0.25">
      <c r="A528" s="16" t="s">
        <v>506</v>
      </c>
      <c r="B528" s="16" t="s">
        <v>317</v>
      </c>
      <c r="C528" s="19">
        <v>42369</v>
      </c>
      <c r="F528" s="19"/>
      <c r="G528" s="16" t="s">
        <v>40</v>
      </c>
      <c r="I528" s="21"/>
      <c r="J528" s="21"/>
      <c r="K528" s="21"/>
      <c r="L528" s="21"/>
      <c r="P528" s="16">
        <v>382.68</v>
      </c>
      <c r="Q528" s="16">
        <v>24.52</v>
      </c>
      <c r="R528" s="16">
        <v>358.16</v>
      </c>
    </row>
    <row r="529" spans="1:18" s="16" customFormat="1" x14ac:dyDescent="0.25">
      <c r="A529" s="16" t="s">
        <v>507</v>
      </c>
      <c r="B529" s="16" t="s">
        <v>317</v>
      </c>
      <c r="C529" s="19">
        <v>42369</v>
      </c>
      <c r="F529" s="19"/>
      <c r="G529" s="16" t="s">
        <v>40</v>
      </c>
      <c r="I529" s="21"/>
      <c r="J529" s="21"/>
      <c r="K529" s="21"/>
      <c r="L529" s="21"/>
      <c r="P529" s="16">
        <v>382.68</v>
      </c>
      <c r="Q529" s="16">
        <v>24.52</v>
      </c>
      <c r="R529" s="16">
        <v>358.16</v>
      </c>
    </row>
    <row r="530" spans="1:18" s="16" customFormat="1" x14ac:dyDescent="0.25">
      <c r="A530" s="16" t="s">
        <v>508</v>
      </c>
      <c r="B530" s="16" t="s">
        <v>317</v>
      </c>
      <c r="C530" s="19">
        <v>42369</v>
      </c>
      <c r="F530" s="19"/>
      <c r="G530" s="16" t="s">
        <v>40</v>
      </c>
      <c r="I530" s="21"/>
      <c r="J530" s="21"/>
      <c r="K530" s="21"/>
      <c r="L530" s="21"/>
      <c r="P530" s="16">
        <v>382.68</v>
      </c>
      <c r="Q530" s="16">
        <v>24.52</v>
      </c>
      <c r="R530" s="16">
        <v>358.16</v>
      </c>
    </row>
    <row r="531" spans="1:18" s="16" customFormat="1" x14ac:dyDescent="0.25">
      <c r="A531" s="16" t="s">
        <v>509</v>
      </c>
      <c r="B531" s="16" t="s">
        <v>317</v>
      </c>
      <c r="C531" s="19">
        <v>42369</v>
      </c>
      <c r="F531" s="19"/>
      <c r="G531" s="16" t="s">
        <v>40</v>
      </c>
      <c r="I531" s="21"/>
      <c r="J531" s="21"/>
      <c r="K531" s="21"/>
      <c r="L531" s="21"/>
      <c r="P531" s="16">
        <v>382.68</v>
      </c>
      <c r="Q531" s="16">
        <v>24.52</v>
      </c>
      <c r="R531" s="16">
        <v>358.16</v>
      </c>
    </row>
    <row r="532" spans="1:18" s="16" customFormat="1" x14ac:dyDescent="0.25">
      <c r="A532" s="16" t="s">
        <v>510</v>
      </c>
      <c r="B532" s="16" t="s">
        <v>317</v>
      </c>
      <c r="C532" s="19">
        <v>42369</v>
      </c>
      <c r="F532" s="19"/>
      <c r="G532" s="16" t="s">
        <v>40</v>
      </c>
      <c r="I532" s="21"/>
      <c r="J532" s="21"/>
      <c r="K532" s="21"/>
      <c r="L532" s="21"/>
      <c r="P532" s="16">
        <v>382.68</v>
      </c>
      <c r="Q532" s="16">
        <v>24.52</v>
      </c>
      <c r="R532" s="16">
        <v>358.16</v>
      </c>
    </row>
    <row r="533" spans="1:18" s="16" customFormat="1" x14ac:dyDescent="0.25">
      <c r="A533" s="16" t="s">
        <v>511</v>
      </c>
      <c r="B533" s="16" t="s">
        <v>317</v>
      </c>
      <c r="C533" s="19">
        <v>42369</v>
      </c>
      <c r="F533" s="19"/>
      <c r="G533" s="16" t="s">
        <v>40</v>
      </c>
      <c r="I533" s="21"/>
      <c r="J533" s="21"/>
      <c r="K533" s="21"/>
      <c r="L533" s="21"/>
      <c r="P533" s="16">
        <v>382.68</v>
      </c>
      <c r="Q533" s="16">
        <v>24.52</v>
      </c>
      <c r="R533" s="16">
        <v>358.16</v>
      </c>
    </row>
    <row r="534" spans="1:18" s="16" customFormat="1" x14ac:dyDescent="0.25">
      <c r="A534" s="16" t="s">
        <v>512</v>
      </c>
      <c r="B534" s="16" t="s">
        <v>317</v>
      </c>
      <c r="C534" s="19">
        <v>42369</v>
      </c>
      <c r="F534" s="19"/>
      <c r="G534" s="16" t="s">
        <v>40</v>
      </c>
      <c r="I534" s="21"/>
      <c r="J534" s="21"/>
      <c r="K534" s="21"/>
      <c r="L534" s="21"/>
      <c r="P534" s="16">
        <v>382.68</v>
      </c>
      <c r="Q534" s="16">
        <v>24.52</v>
      </c>
      <c r="R534" s="16">
        <v>358.16</v>
      </c>
    </row>
    <row r="535" spans="1:18" s="16" customFormat="1" x14ac:dyDescent="0.25">
      <c r="A535" s="16" t="s">
        <v>513</v>
      </c>
      <c r="B535" s="16" t="s">
        <v>317</v>
      </c>
      <c r="C535" s="19">
        <v>42369</v>
      </c>
      <c r="F535" s="19"/>
      <c r="G535" s="16" t="s">
        <v>40</v>
      </c>
      <c r="I535" s="21"/>
      <c r="J535" s="21"/>
      <c r="K535" s="21"/>
      <c r="L535" s="21"/>
      <c r="P535" s="16">
        <v>382.68</v>
      </c>
      <c r="Q535" s="16">
        <v>24.52</v>
      </c>
      <c r="R535" s="16">
        <v>358.16</v>
      </c>
    </row>
    <row r="536" spans="1:18" s="16" customFormat="1" x14ac:dyDescent="0.25">
      <c r="A536" s="16" t="s">
        <v>514</v>
      </c>
      <c r="B536" s="16" t="s">
        <v>317</v>
      </c>
      <c r="C536" s="19">
        <v>42369</v>
      </c>
      <c r="F536" s="19"/>
      <c r="G536" s="16" t="s">
        <v>40</v>
      </c>
      <c r="I536" s="21"/>
      <c r="J536" s="21"/>
      <c r="K536" s="21"/>
      <c r="L536" s="21"/>
      <c r="P536" s="16">
        <v>382.68</v>
      </c>
      <c r="Q536" s="16">
        <v>24.52</v>
      </c>
      <c r="R536" s="16">
        <v>358.16</v>
      </c>
    </row>
    <row r="537" spans="1:18" s="16" customFormat="1" x14ac:dyDescent="0.25">
      <c r="A537" s="16" t="s">
        <v>515</v>
      </c>
      <c r="B537" s="16" t="s">
        <v>317</v>
      </c>
      <c r="C537" s="19">
        <v>42369</v>
      </c>
      <c r="F537" s="19"/>
      <c r="G537" s="16" t="s">
        <v>40</v>
      </c>
      <c r="I537" s="21"/>
      <c r="J537" s="21"/>
      <c r="K537" s="21"/>
      <c r="L537" s="21"/>
      <c r="P537" s="16">
        <v>382.68</v>
      </c>
      <c r="Q537" s="16">
        <v>24.52</v>
      </c>
      <c r="R537" s="16">
        <v>358.16</v>
      </c>
    </row>
    <row r="538" spans="1:18" s="16" customFormat="1" x14ac:dyDescent="0.25">
      <c r="A538" s="16" t="s">
        <v>516</v>
      </c>
      <c r="B538" s="16" t="s">
        <v>317</v>
      </c>
      <c r="C538" s="19">
        <v>42369</v>
      </c>
      <c r="F538" s="19"/>
      <c r="G538" s="16" t="s">
        <v>40</v>
      </c>
      <c r="I538" s="21"/>
      <c r="J538" s="21"/>
      <c r="K538" s="21"/>
      <c r="L538" s="21"/>
      <c r="P538" s="16">
        <v>382.68</v>
      </c>
      <c r="Q538" s="16">
        <v>24.52</v>
      </c>
      <c r="R538" s="16">
        <v>358.16</v>
      </c>
    </row>
    <row r="539" spans="1:18" s="16" customFormat="1" x14ac:dyDescent="0.25">
      <c r="A539" s="16" t="s">
        <v>517</v>
      </c>
      <c r="B539" s="16" t="s">
        <v>317</v>
      </c>
      <c r="C539" s="19">
        <v>42369</v>
      </c>
      <c r="F539" s="19"/>
      <c r="G539" s="16" t="s">
        <v>40</v>
      </c>
      <c r="I539" s="21"/>
      <c r="J539" s="21"/>
      <c r="K539" s="21"/>
      <c r="L539" s="21"/>
      <c r="P539" s="16">
        <v>382.68</v>
      </c>
      <c r="Q539" s="16">
        <v>24.52</v>
      </c>
      <c r="R539" s="16">
        <v>358.16</v>
      </c>
    </row>
    <row r="540" spans="1:18" s="16" customFormat="1" x14ac:dyDescent="0.25">
      <c r="A540" s="16" t="s">
        <v>518</v>
      </c>
      <c r="B540" s="16" t="s">
        <v>317</v>
      </c>
      <c r="C540" s="19">
        <v>42369</v>
      </c>
      <c r="F540" s="19"/>
      <c r="G540" s="16" t="s">
        <v>40</v>
      </c>
      <c r="I540" s="21"/>
      <c r="J540" s="21"/>
      <c r="K540" s="21"/>
      <c r="L540" s="21"/>
      <c r="P540" s="16">
        <v>382.68</v>
      </c>
      <c r="Q540" s="16">
        <v>24.52</v>
      </c>
      <c r="R540" s="16">
        <v>358.16</v>
      </c>
    </row>
    <row r="541" spans="1:18" s="16" customFormat="1" x14ac:dyDescent="0.25">
      <c r="A541" s="16" t="s">
        <v>519</v>
      </c>
      <c r="B541" s="16" t="s">
        <v>317</v>
      </c>
      <c r="C541" s="19">
        <v>42369</v>
      </c>
      <c r="F541" s="19"/>
      <c r="G541" s="16" t="s">
        <v>40</v>
      </c>
      <c r="I541" s="21"/>
      <c r="J541" s="21"/>
      <c r="K541" s="21"/>
      <c r="L541" s="21"/>
      <c r="P541" s="16">
        <v>382.68</v>
      </c>
      <c r="Q541" s="16">
        <v>24.52</v>
      </c>
      <c r="R541" s="16">
        <v>358.16</v>
      </c>
    </row>
    <row r="542" spans="1:18" s="16" customFormat="1" x14ac:dyDescent="0.25">
      <c r="A542" s="16" t="s">
        <v>520</v>
      </c>
      <c r="B542" s="16" t="s">
        <v>317</v>
      </c>
      <c r="C542" s="19">
        <v>42369</v>
      </c>
      <c r="F542" s="19"/>
      <c r="G542" s="16" t="s">
        <v>40</v>
      </c>
      <c r="I542" s="21"/>
      <c r="J542" s="21"/>
      <c r="K542" s="21"/>
      <c r="L542" s="21"/>
      <c r="P542" s="16">
        <v>382.68</v>
      </c>
      <c r="Q542" s="16">
        <v>24.52</v>
      </c>
      <c r="R542" s="16">
        <v>358.16</v>
      </c>
    </row>
    <row r="543" spans="1:18" s="16" customFormat="1" x14ac:dyDescent="0.25">
      <c r="A543" s="16" t="s">
        <v>521</v>
      </c>
      <c r="B543" s="16" t="s">
        <v>317</v>
      </c>
      <c r="C543" s="19">
        <v>42369</v>
      </c>
      <c r="F543" s="19"/>
      <c r="G543" s="16" t="s">
        <v>40</v>
      </c>
      <c r="I543" s="21"/>
      <c r="J543" s="21"/>
      <c r="K543" s="21"/>
      <c r="L543" s="21"/>
      <c r="P543" s="16">
        <v>382.68</v>
      </c>
      <c r="Q543" s="16">
        <v>24.52</v>
      </c>
      <c r="R543" s="16">
        <v>358.16</v>
      </c>
    </row>
    <row r="544" spans="1:18" s="16" customFormat="1" x14ac:dyDescent="0.25">
      <c r="A544" s="16" t="s">
        <v>522</v>
      </c>
      <c r="B544" s="16" t="s">
        <v>317</v>
      </c>
      <c r="C544" s="19">
        <v>42369</v>
      </c>
      <c r="F544" s="19"/>
      <c r="G544" s="16" t="s">
        <v>40</v>
      </c>
      <c r="I544" s="21"/>
      <c r="J544" s="21"/>
      <c r="K544" s="21"/>
      <c r="L544" s="21"/>
      <c r="P544" s="16">
        <v>382.68</v>
      </c>
      <c r="Q544" s="16">
        <v>24.52</v>
      </c>
      <c r="R544" s="16">
        <v>358.16</v>
      </c>
    </row>
    <row r="545" spans="1:18" s="16" customFormat="1" x14ac:dyDescent="0.25">
      <c r="A545" s="16" t="s">
        <v>523</v>
      </c>
      <c r="B545" s="16" t="s">
        <v>317</v>
      </c>
      <c r="C545" s="19">
        <v>42369</v>
      </c>
      <c r="F545" s="19"/>
      <c r="G545" s="16" t="s">
        <v>40</v>
      </c>
      <c r="I545" s="21"/>
      <c r="J545" s="21"/>
      <c r="K545" s="21"/>
      <c r="L545" s="21"/>
      <c r="P545" s="16">
        <v>382.68</v>
      </c>
      <c r="Q545" s="16">
        <v>24.52</v>
      </c>
      <c r="R545" s="16">
        <v>358.16</v>
      </c>
    </row>
    <row r="546" spans="1:18" s="16" customFormat="1" x14ac:dyDescent="0.25">
      <c r="A546" s="16" t="s">
        <v>524</v>
      </c>
      <c r="B546" s="16" t="s">
        <v>317</v>
      </c>
      <c r="C546" s="19">
        <v>42369</v>
      </c>
      <c r="F546" s="19"/>
      <c r="G546" s="16" t="s">
        <v>40</v>
      </c>
      <c r="I546" s="21"/>
      <c r="J546" s="21"/>
      <c r="K546" s="21"/>
      <c r="L546" s="21"/>
      <c r="P546" s="16">
        <v>382.68</v>
      </c>
      <c r="Q546" s="16">
        <v>24.52</v>
      </c>
      <c r="R546" s="16">
        <v>358.16</v>
      </c>
    </row>
    <row r="547" spans="1:18" s="16" customFormat="1" x14ac:dyDescent="0.25">
      <c r="A547" s="16" t="s">
        <v>525</v>
      </c>
      <c r="B547" s="16" t="s">
        <v>317</v>
      </c>
      <c r="C547" s="19">
        <v>42369</v>
      </c>
      <c r="F547" s="19"/>
      <c r="G547" s="16" t="s">
        <v>40</v>
      </c>
      <c r="I547" s="21"/>
      <c r="J547" s="21"/>
      <c r="K547" s="21"/>
      <c r="L547" s="21"/>
      <c r="P547" s="16">
        <v>382.68</v>
      </c>
      <c r="Q547" s="16">
        <v>24.52</v>
      </c>
      <c r="R547" s="16">
        <v>358.16</v>
      </c>
    </row>
    <row r="548" spans="1:18" s="16" customFormat="1" x14ac:dyDescent="0.25">
      <c r="A548" s="16" t="s">
        <v>526</v>
      </c>
      <c r="B548" s="16" t="s">
        <v>317</v>
      </c>
      <c r="C548" s="19">
        <v>42369</v>
      </c>
      <c r="F548" s="19"/>
      <c r="G548" s="16" t="s">
        <v>40</v>
      </c>
      <c r="I548" s="21"/>
      <c r="J548" s="21"/>
      <c r="K548" s="21"/>
      <c r="L548" s="21"/>
      <c r="P548" s="16">
        <v>382.68</v>
      </c>
      <c r="Q548" s="16">
        <v>24.52</v>
      </c>
      <c r="R548" s="16">
        <v>358.16</v>
      </c>
    </row>
    <row r="549" spans="1:18" s="16" customFormat="1" x14ac:dyDescent="0.25">
      <c r="A549" s="16" t="s">
        <v>527</v>
      </c>
      <c r="B549" s="16" t="s">
        <v>317</v>
      </c>
      <c r="C549" s="19">
        <v>42369</v>
      </c>
      <c r="F549" s="19"/>
      <c r="G549" s="16" t="s">
        <v>40</v>
      </c>
      <c r="I549" s="21"/>
      <c r="J549" s="21"/>
      <c r="K549" s="21"/>
      <c r="L549" s="21"/>
      <c r="P549" s="16">
        <v>382.68</v>
      </c>
      <c r="Q549" s="16">
        <v>24.52</v>
      </c>
      <c r="R549" s="16">
        <v>358.16</v>
      </c>
    </row>
    <row r="550" spans="1:18" s="16" customFormat="1" x14ac:dyDescent="0.25">
      <c r="A550" s="16" t="s">
        <v>528</v>
      </c>
      <c r="B550" s="16" t="s">
        <v>317</v>
      </c>
      <c r="C550" s="19">
        <v>42369</v>
      </c>
      <c r="F550" s="19"/>
      <c r="G550" s="16" t="s">
        <v>40</v>
      </c>
      <c r="I550" s="21"/>
      <c r="J550" s="21"/>
      <c r="K550" s="21"/>
      <c r="L550" s="21"/>
      <c r="P550" s="16">
        <v>382.68</v>
      </c>
      <c r="Q550" s="16">
        <v>24.52</v>
      </c>
      <c r="R550" s="16">
        <v>358.16</v>
      </c>
    </row>
    <row r="551" spans="1:18" s="16" customFormat="1" x14ac:dyDescent="0.25">
      <c r="A551" s="16" t="s">
        <v>529</v>
      </c>
      <c r="B551" s="16" t="s">
        <v>317</v>
      </c>
      <c r="C551" s="19">
        <v>42369</v>
      </c>
      <c r="F551" s="19"/>
      <c r="G551" s="16" t="s">
        <v>40</v>
      </c>
      <c r="I551" s="21"/>
      <c r="J551" s="21"/>
      <c r="K551" s="21"/>
      <c r="L551" s="21"/>
      <c r="P551" s="16">
        <v>382.68</v>
      </c>
      <c r="Q551" s="16">
        <v>24.52</v>
      </c>
      <c r="R551" s="16">
        <v>358.16</v>
      </c>
    </row>
    <row r="552" spans="1:18" s="16" customFormat="1" x14ac:dyDescent="0.25">
      <c r="A552" s="16" t="s">
        <v>530</v>
      </c>
      <c r="B552" s="16" t="s">
        <v>317</v>
      </c>
      <c r="C552" s="19">
        <v>42369</v>
      </c>
      <c r="F552" s="19"/>
      <c r="G552" s="16" t="s">
        <v>40</v>
      </c>
      <c r="I552" s="21"/>
      <c r="J552" s="21"/>
      <c r="K552" s="21"/>
      <c r="L552" s="21"/>
      <c r="P552" s="16">
        <v>382.68</v>
      </c>
      <c r="Q552" s="16">
        <v>24.52</v>
      </c>
      <c r="R552" s="16">
        <v>358.16</v>
      </c>
    </row>
    <row r="553" spans="1:18" s="16" customFormat="1" x14ac:dyDescent="0.25">
      <c r="A553" s="16" t="s">
        <v>531</v>
      </c>
      <c r="B553" s="16" t="s">
        <v>317</v>
      </c>
      <c r="C553" s="19">
        <v>42369</v>
      </c>
      <c r="F553" s="19"/>
      <c r="G553" s="16" t="s">
        <v>40</v>
      </c>
      <c r="I553" s="21"/>
      <c r="J553" s="21"/>
      <c r="K553" s="21"/>
      <c r="L553" s="21"/>
      <c r="P553" s="16">
        <v>382.68</v>
      </c>
      <c r="Q553" s="16">
        <v>24.52</v>
      </c>
      <c r="R553" s="16">
        <v>358.16</v>
      </c>
    </row>
    <row r="554" spans="1:18" s="16" customFormat="1" x14ac:dyDescent="0.25">
      <c r="A554" s="16" t="s">
        <v>532</v>
      </c>
      <c r="B554" s="16" t="s">
        <v>317</v>
      </c>
      <c r="C554" s="19">
        <v>42369</v>
      </c>
      <c r="F554" s="19"/>
      <c r="G554" s="16" t="s">
        <v>40</v>
      </c>
      <c r="I554" s="21"/>
      <c r="J554" s="21"/>
      <c r="K554" s="21"/>
      <c r="L554" s="21"/>
      <c r="P554" s="16">
        <v>382.68</v>
      </c>
      <c r="Q554" s="16">
        <v>24.52</v>
      </c>
      <c r="R554" s="16">
        <v>358.16</v>
      </c>
    </row>
    <row r="555" spans="1:18" s="16" customFormat="1" x14ac:dyDescent="0.25">
      <c r="A555" s="16" t="s">
        <v>533</v>
      </c>
      <c r="B555" s="16" t="s">
        <v>317</v>
      </c>
      <c r="C555" s="19">
        <v>42369</v>
      </c>
      <c r="F555" s="19"/>
      <c r="G555" s="16" t="s">
        <v>40</v>
      </c>
      <c r="I555" s="21"/>
      <c r="J555" s="21"/>
      <c r="K555" s="21"/>
      <c r="L555" s="21"/>
      <c r="P555" s="16">
        <v>382.68</v>
      </c>
      <c r="Q555" s="16">
        <v>24.52</v>
      </c>
      <c r="R555" s="16">
        <v>358.16</v>
      </c>
    </row>
    <row r="556" spans="1:18" s="16" customFormat="1" x14ac:dyDescent="0.25">
      <c r="A556" s="16" t="s">
        <v>534</v>
      </c>
      <c r="B556" s="16" t="s">
        <v>323</v>
      </c>
      <c r="C556" s="19">
        <v>42369</v>
      </c>
      <c r="F556" s="19"/>
      <c r="G556" s="16" t="s">
        <v>40</v>
      </c>
      <c r="I556" s="21"/>
      <c r="J556" s="21"/>
      <c r="K556" s="21"/>
      <c r="L556" s="21"/>
      <c r="P556" s="16">
        <v>274.48</v>
      </c>
      <c r="Q556" s="16">
        <v>17.77</v>
      </c>
      <c r="R556" s="16">
        <v>256.70999999999998</v>
      </c>
    </row>
    <row r="557" spans="1:18" s="16" customFormat="1" x14ac:dyDescent="0.25">
      <c r="A557" s="16" t="s">
        <v>535</v>
      </c>
      <c r="B557" s="16" t="s">
        <v>323</v>
      </c>
      <c r="C557" s="19">
        <v>42369</v>
      </c>
      <c r="F557" s="19"/>
      <c r="G557" s="16" t="s">
        <v>40</v>
      </c>
      <c r="I557" s="21"/>
      <c r="J557" s="21"/>
      <c r="K557" s="21"/>
      <c r="L557" s="21"/>
      <c r="P557" s="16">
        <v>274.48</v>
      </c>
      <c r="Q557" s="16">
        <v>17.77</v>
      </c>
      <c r="R557" s="16">
        <v>256.70999999999998</v>
      </c>
    </row>
    <row r="558" spans="1:18" s="16" customFormat="1" x14ac:dyDescent="0.25">
      <c r="A558" s="16" t="s">
        <v>536</v>
      </c>
      <c r="B558" s="16" t="s">
        <v>323</v>
      </c>
      <c r="C558" s="19">
        <v>42369</v>
      </c>
      <c r="F558" s="19"/>
      <c r="G558" s="16" t="s">
        <v>40</v>
      </c>
      <c r="I558" s="21"/>
      <c r="J558" s="21"/>
      <c r="K558" s="21"/>
      <c r="L558" s="21"/>
      <c r="P558" s="16">
        <v>274.48</v>
      </c>
      <c r="Q558" s="16">
        <v>17.77</v>
      </c>
      <c r="R558" s="16">
        <v>256.70999999999998</v>
      </c>
    </row>
    <row r="559" spans="1:18" s="16" customFormat="1" x14ac:dyDescent="0.25">
      <c r="A559" s="16" t="s">
        <v>537</v>
      </c>
      <c r="B559" s="16" t="s">
        <v>323</v>
      </c>
      <c r="C559" s="19">
        <v>42369</v>
      </c>
      <c r="F559" s="19"/>
      <c r="G559" s="16" t="s">
        <v>40</v>
      </c>
      <c r="I559" s="21"/>
      <c r="J559" s="21"/>
      <c r="K559" s="21"/>
      <c r="L559" s="21"/>
      <c r="P559" s="16">
        <v>274.48</v>
      </c>
      <c r="Q559" s="16">
        <v>17.77</v>
      </c>
      <c r="R559" s="16">
        <v>256.70999999999998</v>
      </c>
    </row>
    <row r="560" spans="1:18" s="16" customFormat="1" x14ac:dyDescent="0.25">
      <c r="A560" s="16" t="s">
        <v>538</v>
      </c>
      <c r="B560" s="16" t="s">
        <v>323</v>
      </c>
      <c r="C560" s="19">
        <v>42369</v>
      </c>
      <c r="F560" s="19"/>
      <c r="G560" s="16" t="s">
        <v>40</v>
      </c>
      <c r="I560" s="21"/>
      <c r="J560" s="21"/>
      <c r="K560" s="21"/>
      <c r="L560" s="21"/>
      <c r="P560" s="16">
        <v>274.48</v>
      </c>
      <c r="Q560" s="16">
        <v>17.77</v>
      </c>
      <c r="R560" s="16">
        <v>256.70999999999998</v>
      </c>
    </row>
    <row r="561" spans="1:19" s="16" customFormat="1" x14ac:dyDescent="0.25">
      <c r="A561" s="16" t="s">
        <v>539</v>
      </c>
      <c r="B561" s="16" t="s">
        <v>323</v>
      </c>
      <c r="C561" s="19">
        <v>42369</v>
      </c>
      <c r="F561" s="19"/>
      <c r="G561" s="16" t="s">
        <v>40</v>
      </c>
      <c r="I561" s="21"/>
      <c r="J561" s="21"/>
      <c r="K561" s="21"/>
      <c r="L561" s="21"/>
      <c r="P561" s="16">
        <v>274.48</v>
      </c>
      <c r="Q561" s="16">
        <v>17.77</v>
      </c>
      <c r="R561" s="16">
        <v>256.70999999999998</v>
      </c>
    </row>
    <row r="562" spans="1:19" s="16" customFormat="1" x14ac:dyDescent="0.25">
      <c r="A562" s="16" t="s">
        <v>540</v>
      </c>
      <c r="B562" s="16" t="s">
        <v>323</v>
      </c>
      <c r="C562" s="19">
        <v>42369</v>
      </c>
      <c r="F562" s="19"/>
      <c r="G562" s="16" t="s">
        <v>40</v>
      </c>
      <c r="I562" s="21"/>
      <c r="J562" s="21"/>
      <c r="K562" s="21"/>
      <c r="L562" s="21"/>
      <c r="P562" s="16">
        <v>274.48</v>
      </c>
      <c r="Q562" s="16">
        <v>17.77</v>
      </c>
      <c r="R562" s="16">
        <v>256.70999999999998</v>
      </c>
    </row>
    <row r="563" spans="1:19" s="16" customFormat="1" x14ac:dyDescent="0.25">
      <c r="A563" s="16" t="s">
        <v>541</v>
      </c>
      <c r="B563" s="16" t="s">
        <v>323</v>
      </c>
      <c r="C563" s="19">
        <v>42369</v>
      </c>
      <c r="F563" s="19"/>
      <c r="G563" s="16" t="s">
        <v>40</v>
      </c>
      <c r="I563" s="21"/>
      <c r="J563" s="21"/>
      <c r="K563" s="21"/>
      <c r="L563" s="21"/>
      <c r="P563" s="16">
        <v>274.48</v>
      </c>
      <c r="Q563" s="16">
        <v>17.77</v>
      </c>
      <c r="R563" s="16">
        <v>256.70999999999998</v>
      </c>
    </row>
    <row r="564" spans="1:19" s="16" customFormat="1" x14ac:dyDescent="0.25">
      <c r="A564" s="16" t="s">
        <v>542</v>
      </c>
      <c r="B564" s="16" t="s">
        <v>323</v>
      </c>
      <c r="C564" s="19">
        <v>42369</v>
      </c>
      <c r="F564" s="19"/>
      <c r="G564" s="16" t="s">
        <v>40</v>
      </c>
      <c r="I564" s="21"/>
      <c r="J564" s="21"/>
      <c r="K564" s="21"/>
      <c r="L564" s="21"/>
      <c r="P564" s="16">
        <v>274.48</v>
      </c>
      <c r="Q564" s="16">
        <v>17.77</v>
      </c>
      <c r="R564" s="16">
        <v>256.70999999999998</v>
      </c>
    </row>
    <row r="565" spans="1:19" s="16" customFormat="1" x14ac:dyDescent="0.25">
      <c r="A565" s="16" t="s">
        <v>543</v>
      </c>
      <c r="B565" s="16" t="s">
        <v>323</v>
      </c>
      <c r="C565" s="19">
        <v>42369</v>
      </c>
      <c r="F565" s="19"/>
      <c r="G565" s="16" t="s">
        <v>40</v>
      </c>
      <c r="I565" s="21"/>
      <c r="J565" s="21"/>
      <c r="K565" s="21"/>
      <c r="L565" s="21"/>
      <c r="P565" s="16">
        <v>274.48</v>
      </c>
      <c r="Q565" s="16">
        <v>17.77</v>
      </c>
      <c r="R565" s="16">
        <v>256.70999999999998</v>
      </c>
    </row>
    <row r="566" spans="1:19" s="16" customFormat="1" x14ac:dyDescent="0.25">
      <c r="A566" s="16" t="s">
        <v>544</v>
      </c>
      <c r="B566" s="16" t="s">
        <v>323</v>
      </c>
      <c r="C566" s="19">
        <v>42369</v>
      </c>
      <c r="F566" s="19"/>
      <c r="G566" s="16" t="s">
        <v>40</v>
      </c>
      <c r="I566" s="21"/>
      <c r="J566" s="21"/>
      <c r="K566" s="21"/>
      <c r="L566" s="21"/>
      <c r="P566" s="16">
        <v>274.48</v>
      </c>
      <c r="Q566" s="16">
        <v>17.77</v>
      </c>
      <c r="R566" s="16">
        <v>256.70999999999998</v>
      </c>
    </row>
    <row r="567" spans="1:19" s="16" customFormat="1" x14ac:dyDescent="0.25">
      <c r="A567" s="16" t="s">
        <v>545</v>
      </c>
      <c r="B567" s="16" t="s">
        <v>323</v>
      </c>
      <c r="C567" s="19">
        <v>42369</v>
      </c>
      <c r="F567" s="19"/>
      <c r="G567" s="16" t="s">
        <v>40</v>
      </c>
      <c r="I567" s="21"/>
      <c r="J567" s="21"/>
      <c r="K567" s="21"/>
      <c r="L567" s="21"/>
      <c r="P567" s="16">
        <v>274.48</v>
      </c>
      <c r="Q567" s="16">
        <v>17.77</v>
      </c>
      <c r="R567" s="16">
        <v>256.70999999999998</v>
      </c>
    </row>
    <row r="568" spans="1:19" s="17" customFormat="1" x14ac:dyDescent="0.25">
      <c r="A568" s="17" t="s">
        <v>46</v>
      </c>
      <c r="B568" s="17" t="s">
        <v>502</v>
      </c>
      <c r="C568" s="20"/>
      <c r="F568" s="20"/>
      <c r="I568" s="22"/>
      <c r="J568" s="22"/>
      <c r="K568" s="22"/>
      <c r="L568" s="22"/>
    </row>
    <row r="569" spans="1:19" s="16" customFormat="1" x14ac:dyDescent="0.25">
      <c r="A569" s="16" t="s">
        <v>312</v>
      </c>
      <c r="C569" s="19"/>
      <c r="F569" s="19"/>
      <c r="I569" s="21"/>
      <c r="J569" s="21"/>
      <c r="K569" s="21"/>
      <c r="L569" s="21"/>
    </row>
    <row r="570" spans="1:19" s="16" customFormat="1" x14ac:dyDescent="0.25">
      <c r="A570" s="16" t="s">
        <v>547</v>
      </c>
      <c r="B570" s="16" t="s">
        <v>548</v>
      </c>
      <c r="C570" s="19">
        <v>42369</v>
      </c>
      <c r="F570" s="19"/>
      <c r="G570" s="16" t="s">
        <v>40</v>
      </c>
      <c r="I570" s="21"/>
      <c r="J570" s="21"/>
      <c r="K570" s="21"/>
      <c r="L570" s="23"/>
      <c r="P570" s="23">
        <v>132.02000000000001</v>
      </c>
      <c r="Q570" s="16">
        <v>43.71</v>
      </c>
      <c r="R570" s="16">
        <v>88.31</v>
      </c>
      <c r="S570" s="18"/>
    </row>
    <row r="571" spans="1:19" s="16" customFormat="1" x14ac:dyDescent="0.25">
      <c r="A571" s="16" t="s">
        <v>549</v>
      </c>
      <c r="B571" s="16" t="s">
        <v>550</v>
      </c>
      <c r="C571" s="19">
        <v>42369</v>
      </c>
      <c r="F571" s="19"/>
      <c r="G571" s="16" t="s">
        <v>40</v>
      </c>
      <c r="I571" s="21"/>
      <c r="J571" s="21"/>
      <c r="K571" s="21"/>
      <c r="L571" s="23"/>
      <c r="P571" s="23">
        <v>1320.24</v>
      </c>
      <c r="Q571" s="16">
        <v>437.1</v>
      </c>
      <c r="R571" s="16">
        <v>883.14</v>
      </c>
      <c r="S571" s="18"/>
    </row>
    <row r="572" spans="1:19" s="16" customFormat="1" x14ac:dyDescent="0.25">
      <c r="A572" s="16" t="s">
        <v>551</v>
      </c>
      <c r="B572" s="16" t="s">
        <v>552</v>
      </c>
      <c r="C572" s="19">
        <v>42369</v>
      </c>
      <c r="F572" s="19"/>
      <c r="G572" s="16" t="s">
        <v>40</v>
      </c>
      <c r="I572" s="21"/>
      <c r="J572" s="21"/>
      <c r="K572" s="21"/>
      <c r="L572" s="23"/>
      <c r="P572" s="23">
        <v>2829.72</v>
      </c>
      <c r="Q572" s="16">
        <v>936.87</v>
      </c>
      <c r="R572" s="16">
        <v>1892.85</v>
      </c>
      <c r="S572" s="18"/>
    </row>
    <row r="573" spans="1:19" s="16" customFormat="1" x14ac:dyDescent="0.25">
      <c r="A573" s="16" t="s">
        <v>553</v>
      </c>
      <c r="B573" s="16" t="s">
        <v>554</v>
      </c>
      <c r="C573" s="19">
        <v>42369</v>
      </c>
      <c r="F573" s="19"/>
      <c r="G573" s="16" t="s">
        <v>40</v>
      </c>
      <c r="I573" s="21"/>
      <c r="J573" s="21"/>
      <c r="K573" s="21"/>
      <c r="L573" s="23"/>
      <c r="P573" s="23">
        <v>27.51</v>
      </c>
      <c r="Q573" s="16">
        <v>9.1199999999999992</v>
      </c>
      <c r="R573" s="16">
        <v>18.39</v>
      </c>
      <c r="S573" s="18"/>
    </row>
    <row r="574" spans="1:19" s="16" customFormat="1" x14ac:dyDescent="0.25">
      <c r="A574" s="16" t="s">
        <v>555</v>
      </c>
      <c r="B574" s="16" t="s">
        <v>556</v>
      </c>
      <c r="C574" s="19">
        <v>42369</v>
      </c>
      <c r="F574" s="19"/>
      <c r="G574" s="16" t="s">
        <v>40</v>
      </c>
      <c r="I574" s="21"/>
      <c r="J574" s="21"/>
      <c r="K574" s="21"/>
      <c r="L574" s="23"/>
      <c r="P574" s="23">
        <v>220.04</v>
      </c>
      <c r="Q574" s="16">
        <v>72.97</v>
      </c>
      <c r="R574" s="16">
        <v>147.07</v>
      </c>
      <c r="S574" s="18"/>
    </row>
    <row r="575" spans="1:19" s="16" customFormat="1" x14ac:dyDescent="0.25">
      <c r="A575" s="16" t="s">
        <v>557</v>
      </c>
      <c r="B575" s="16" t="s">
        <v>558</v>
      </c>
      <c r="C575" s="19">
        <v>42369</v>
      </c>
      <c r="F575" s="19"/>
      <c r="G575" s="16" t="s">
        <v>40</v>
      </c>
      <c r="I575" s="21"/>
      <c r="J575" s="21"/>
      <c r="K575" s="21"/>
      <c r="L575" s="23"/>
      <c r="P575" s="23">
        <v>308.06</v>
      </c>
      <c r="Q575" s="16">
        <v>101.99</v>
      </c>
      <c r="R575" s="16">
        <v>206.07</v>
      </c>
      <c r="S575" s="18"/>
    </row>
    <row r="576" spans="1:19" s="16" customFormat="1" x14ac:dyDescent="0.25">
      <c r="A576" s="16" t="s">
        <v>559</v>
      </c>
      <c r="B576" s="16" t="s">
        <v>560</v>
      </c>
      <c r="C576" s="19">
        <v>42369</v>
      </c>
      <c r="F576" s="19"/>
      <c r="G576" s="16" t="s">
        <v>40</v>
      </c>
      <c r="I576" s="21"/>
      <c r="J576" s="21"/>
      <c r="K576" s="21"/>
      <c r="L576" s="23"/>
      <c r="P576" s="23">
        <v>11</v>
      </c>
      <c r="Q576" s="16">
        <v>3.79</v>
      </c>
      <c r="R576" s="16">
        <v>7.21</v>
      </c>
      <c r="S576" s="18"/>
    </row>
    <row r="577" spans="1:19" s="16" customFormat="1" x14ac:dyDescent="0.25">
      <c r="A577" s="16" t="s">
        <v>561</v>
      </c>
      <c r="B577" s="16" t="s">
        <v>562</v>
      </c>
      <c r="C577" s="19">
        <v>42369</v>
      </c>
      <c r="F577" s="19"/>
      <c r="G577" s="16" t="s">
        <v>40</v>
      </c>
      <c r="I577" s="21"/>
      <c r="J577" s="21"/>
      <c r="K577" s="21"/>
      <c r="L577" s="23"/>
      <c r="P577" s="23">
        <v>44.01</v>
      </c>
      <c r="Q577" s="16">
        <v>14.45</v>
      </c>
      <c r="R577" s="16">
        <v>29.56</v>
      </c>
      <c r="S577" s="18"/>
    </row>
    <row r="578" spans="1:19" s="16" customFormat="1" x14ac:dyDescent="0.25">
      <c r="A578" s="16" t="s">
        <v>563</v>
      </c>
      <c r="B578" s="16" t="s">
        <v>564</v>
      </c>
      <c r="C578" s="19">
        <v>42369</v>
      </c>
      <c r="F578" s="19"/>
      <c r="G578" s="16" t="s">
        <v>40</v>
      </c>
      <c r="I578" s="21"/>
      <c r="J578" s="21"/>
      <c r="K578" s="21"/>
      <c r="L578" s="23"/>
      <c r="P578" s="23">
        <v>33.01</v>
      </c>
      <c r="Q578" s="16">
        <v>10.9</v>
      </c>
      <c r="R578" s="16">
        <v>22.11</v>
      </c>
      <c r="S578" s="18"/>
    </row>
    <row r="579" spans="1:19" s="16" customFormat="1" x14ac:dyDescent="0.25">
      <c r="A579" s="16" t="s">
        <v>565</v>
      </c>
      <c r="B579" s="16" t="s">
        <v>566</v>
      </c>
      <c r="C579" s="19">
        <v>42369</v>
      </c>
      <c r="F579" s="19"/>
      <c r="G579" s="16" t="s">
        <v>40</v>
      </c>
      <c r="I579" s="21"/>
      <c r="J579" s="21"/>
      <c r="K579" s="21"/>
      <c r="L579" s="23"/>
      <c r="P579" s="23">
        <v>6421.87</v>
      </c>
      <c r="Q579" s="16">
        <v>2126.16</v>
      </c>
      <c r="R579" s="16">
        <v>4295.71</v>
      </c>
      <c r="S579" s="18"/>
    </row>
    <row r="580" spans="1:19" s="16" customFormat="1" x14ac:dyDescent="0.25">
      <c r="A580" s="16" t="s">
        <v>567</v>
      </c>
      <c r="B580" s="16" t="s">
        <v>568</v>
      </c>
      <c r="C580" s="19">
        <v>42369</v>
      </c>
      <c r="F580" s="19"/>
      <c r="G580" s="16" t="s">
        <v>40</v>
      </c>
      <c r="I580" s="21"/>
      <c r="J580" s="21"/>
      <c r="K580" s="21"/>
      <c r="L580" s="23"/>
      <c r="P580" s="23">
        <v>26568.53</v>
      </c>
      <c r="Q580" s="16">
        <v>8796.39</v>
      </c>
      <c r="R580" s="16">
        <v>17772.14</v>
      </c>
      <c r="S580" s="18"/>
    </row>
    <row r="581" spans="1:19" s="16" customFormat="1" x14ac:dyDescent="0.25">
      <c r="B581" s="16" t="s">
        <v>569</v>
      </c>
      <c r="C581" s="19"/>
      <c r="F581" s="19"/>
      <c r="I581" s="21"/>
      <c r="J581" s="21"/>
      <c r="K581" s="21"/>
      <c r="L581" s="21"/>
      <c r="P581" s="21"/>
    </row>
    <row r="582" spans="1:19" s="16" customFormat="1" x14ac:dyDescent="0.25">
      <c r="A582" s="16" t="s">
        <v>570</v>
      </c>
      <c r="B582" s="16" t="s">
        <v>571</v>
      </c>
      <c r="C582" s="19">
        <v>42369</v>
      </c>
      <c r="F582" s="19"/>
      <c r="G582" s="16" t="s">
        <v>40</v>
      </c>
      <c r="I582" s="21"/>
      <c r="J582" s="21"/>
      <c r="K582" s="21"/>
      <c r="L582" s="21"/>
      <c r="P582" s="21">
        <v>13022.53</v>
      </c>
      <c r="Q582" s="16">
        <v>4311.55</v>
      </c>
      <c r="R582" s="16">
        <v>8710.98</v>
      </c>
      <c r="S582" s="18"/>
    </row>
    <row r="583" spans="1:19" s="16" customFormat="1" x14ac:dyDescent="0.25">
      <c r="A583" s="16" t="s">
        <v>579</v>
      </c>
      <c r="B583" s="16" t="s">
        <v>580</v>
      </c>
      <c r="C583" s="19">
        <v>42369</v>
      </c>
      <c r="F583" s="19"/>
      <c r="G583" s="16" t="s">
        <v>40</v>
      </c>
      <c r="I583" s="21"/>
      <c r="J583" s="21"/>
      <c r="K583" s="21"/>
      <c r="L583" s="23"/>
      <c r="P583" s="23">
        <v>195.84</v>
      </c>
      <c r="Q583" s="16">
        <v>64.91</v>
      </c>
      <c r="R583" s="16">
        <v>130.93</v>
      </c>
      <c r="S583" s="18"/>
    </row>
    <row r="584" spans="1:19" s="16" customFormat="1" x14ac:dyDescent="0.25">
      <c r="A584" s="16" t="s">
        <v>581</v>
      </c>
      <c r="B584" s="16" t="s">
        <v>582</v>
      </c>
      <c r="C584" s="19">
        <v>42369</v>
      </c>
      <c r="F584" s="19"/>
      <c r="G584" s="16" t="s">
        <v>40</v>
      </c>
      <c r="I584" s="21"/>
      <c r="J584" s="21"/>
      <c r="K584" s="21"/>
      <c r="L584" s="21"/>
      <c r="P584" s="21">
        <v>73.709999999999994</v>
      </c>
      <c r="Q584" s="16">
        <v>24.52</v>
      </c>
      <c r="R584" s="16">
        <v>49.19</v>
      </c>
      <c r="S584" s="18"/>
    </row>
    <row r="585" spans="1:19" s="16" customFormat="1" x14ac:dyDescent="0.25">
      <c r="A585" s="16" t="s">
        <v>583</v>
      </c>
      <c r="B585" s="16" t="s">
        <v>584</v>
      </c>
      <c r="C585" s="19">
        <v>42369</v>
      </c>
      <c r="F585" s="19"/>
      <c r="G585" s="16" t="s">
        <v>40</v>
      </c>
      <c r="I585" s="21"/>
      <c r="J585" s="21"/>
      <c r="K585" s="21"/>
      <c r="L585" s="21"/>
      <c r="P585" s="21">
        <v>117.27</v>
      </c>
      <c r="Q585" s="16">
        <v>38.97</v>
      </c>
      <c r="R585" s="16">
        <v>78.3</v>
      </c>
      <c r="S585" s="18"/>
    </row>
    <row r="586" spans="1:19" s="16" customFormat="1" x14ac:dyDescent="0.25">
      <c r="A586" s="16" t="s">
        <v>585</v>
      </c>
      <c r="B586" s="16" t="s">
        <v>586</v>
      </c>
      <c r="C586" s="19">
        <v>42369</v>
      </c>
      <c r="F586" s="19"/>
      <c r="G586" s="16" t="s">
        <v>40</v>
      </c>
      <c r="I586" s="21"/>
      <c r="J586" s="21"/>
      <c r="K586" s="21"/>
      <c r="L586" s="21"/>
      <c r="P586" s="21">
        <v>161.94999999999999</v>
      </c>
      <c r="Q586" s="16">
        <v>53.66</v>
      </c>
      <c r="R586" s="16">
        <v>108.29</v>
      </c>
      <c r="S586" s="18"/>
    </row>
    <row r="587" spans="1:19" s="16" customFormat="1" x14ac:dyDescent="0.25">
      <c r="A587" s="16" t="s">
        <v>587</v>
      </c>
      <c r="B587" s="16" t="s">
        <v>588</v>
      </c>
      <c r="C587" s="19">
        <v>42369</v>
      </c>
      <c r="F587" s="19"/>
      <c r="G587" s="16" t="s">
        <v>40</v>
      </c>
      <c r="I587" s="21"/>
      <c r="J587" s="21"/>
      <c r="K587" s="21"/>
      <c r="L587" s="21"/>
      <c r="P587" s="21">
        <v>70.8</v>
      </c>
      <c r="Q587" s="16">
        <v>23.45</v>
      </c>
      <c r="R587" s="16">
        <v>47.35</v>
      </c>
      <c r="S587" s="18"/>
    </row>
    <row r="588" spans="1:19" s="16" customFormat="1" x14ac:dyDescent="0.25">
      <c r="A588" s="16" t="s">
        <v>589</v>
      </c>
      <c r="B588" s="16" t="s">
        <v>590</v>
      </c>
      <c r="C588" s="19">
        <v>42369</v>
      </c>
      <c r="F588" s="19"/>
      <c r="G588" s="16" t="s">
        <v>40</v>
      </c>
      <c r="I588" s="21"/>
      <c r="J588" s="21"/>
      <c r="K588" s="21"/>
      <c r="L588" s="21"/>
      <c r="P588" s="21">
        <v>159.19</v>
      </c>
      <c r="Q588" s="16">
        <v>52.83</v>
      </c>
      <c r="R588" s="16">
        <v>106.36</v>
      </c>
      <c r="S588" s="18"/>
    </row>
    <row r="589" spans="1:19" s="16" customFormat="1" x14ac:dyDescent="0.25">
      <c r="A589" s="16" t="s">
        <v>591</v>
      </c>
      <c r="B589" s="16" t="s">
        <v>592</v>
      </c>
      <c r="C589" s="19">
        <v>42369</v>
      </c>
      <c r="F589" s="19"/>
      <c r="G589" s="16" t="s">
        <v>40</v>
      </c>
      <c r="I589" s="21"/>
      <c r="J589" s="21"/>
      <c r="K589" s="21"/>
      <c r="L589" s="21"/>
      <c r="P589" s="21">
        <v>83.62</v>
      </c>
      <c r="Q589" s="16">
        <v>27.72</v>
      </c>
      <c r="R589" s="16">
        <v>55.9</v>
      </c>
      <c r="S589" s="18"/>
    </row>
    <row r="590" spans="1:19" s="16" customFormat="1" x14ac:dyDescent="0.25">
      <c r="A590" s="16" t="s">
        <v>593</v>
      </c>
      <c r="B590" s="16" t="s">
        <v>594</v>
      </c>
      <c r="C590" s="19">
        <v>42369</v>
      </c>
      <c r="F590" s="19"/>
      <c r="G590" s="16" t="s">
        <v>40</v>
      </c>
      <c r="I590" s="21"/>
      <c r="J590" s="21"/>
      <c r="K590" s="21"/>
      <c r="L590" s="21"/>
      <c r="P590" s="21">
        <v>80.31</v>
      </c>
      <c r="Q590" s="16">
        <v>26.53</v>
      </c>
      <c r="R590" s="16">
        <v>53.78</v>
      </c>
      <c r="S590" s="18"/>
    </row>
    <row r="591" spans="1:19" s="16" customFormat="1" x14ac:dyDescent="0.25">
      <c r="A591" s="16" t="s">
        <v>595</v>
      </c>
      <c r="B591" s="16" t="s">
        <v>596</v>
      </c>
      <c r="C591" s="19">
        <v>42369</v>
      </c>
      <c r="F591" s="19"/>
      <c r="G591" s="16" t="s">
        <v>40</v>
      </c>
      <c r="I591" s="21"/>
      <c r="J591" s="21"/>
      <c r="K591" s="21"/>
      <c r="L591" s="21"/>
      <c r="P591" s="21">
        <v>25.3</v>
      </c>
      <c r="Q591" s="16">
        <v>8.41</v>
      </c>
      <c r="R591" s="16">
        <v>16.89</v>
      </c>
      <c r="S591" s="18"/>
    </row>
    <row r="592" spans="1:19" s="16" customFormat="1" x14ac:dyDescent="0.25">
      <c r="A592" s="16" t="s">
        <v>597</v>
      </c>
      <c r="B592" s="16" t="s">
        <v>598</v>
      </c>
      <c r="C592" s="19">
        <v>42369</v>
      </c>
      <c r="F592" s="19"/>
      <c r="G592" s="16" t="s">
        <v>40</v>
      </c>
      <c r="I592" s="21"/>
      <c r="J592" s="21"/>
      <c r="K592" s="21"/>
      <c r="L592" s="21"/>
      <c r="P592" s="21">
        <v>810.08</v>
      </c>
      <c r="Q592" s="16">
        <v>268.3</v>
      </c>
      <c r="R592" s="16">
        <v>541.78</v>
      </c>
      <c r="S592" s="18"/>
    </row>
    <row r="593" spans="1:19" s="16" customFormat="1" x14ac:dyDescent="0.25">
      <c r="A593" s="16" t="s">
        <v>599</v>
      </c>
      <c r="B593" s="16" t="s">
        <v>600</v>
      </c>
      <c r="C593" s="19">
        <v>42369</v>
      </c>
      <c r="F593" s="19"/>
      <c r="G593" s="16" t="s">
        <v>40</v>
      </c>
      <c r="I593" s="21"/>
      <c r="J593" s="21"/>
      <c r="K593" s="21"/>
      <c r="L593" s="21"/>
      <c r="P593" s="21">
        <v>1856.84</v>
      </c>
      <c r="Q593" s="16">
        <v>614.78</v>
      </c>
      <c r="R593" s="16">
        <v>1242.06</v>
      </c>
      <c r="S593" s="18"/>
    </row>
    <row r="594" spans="1:19" s="16" customFormat="1" x14ac:dyDescent="0.25">
      <c r="A594" s="16" t="s">
        <v>601</v>
      </c>
      <c r="B594" s="16" t="s">
        <v>602</v>
      </c>
      <c r="C594" s="19">
        <v>42369</v>
      </c>
      <c r="F594" s="19"/>
      <c r="G594" s="16" t="s">
        <v>40</v>
      </c>
      <c r="I594" s="21"/>
      <c r="J594" s="21"/>
      <c r="K594" s="21"/>
      <c r="L594" s="21"/>
      <c r="P594" s="21">
        <v>134.71</v>
      </c>
      <c r="Q594" s="16">
        <v>44.54</v>
      </c>
      <c r="R594" s="16">
        <v>90.17</v>
      </c>
      <c r="S594" s="18"/>
    </row>
    <row r="595" spans="1:19" s="16" customFormat="1" x14ac:dyDescent="0.25">
      <c r="A595" s="16" t="s">
        <v>603</v>
      </c>
      <c r="B595" s="16" t="s">
        <v>604</v>
      </c>
      <c r="C595" s="19">
        <v>42369</v>
      </c>
      <c r="F595" s="19"/>
      <c r="G595" s="16" t="s">
        <v>40</v>
      </c>
      <c r="I595" s="21"/>
      <c r="J595" s="21"/>
      <c r="K595" s="21"/>
      <c r="L595" s="23"/>
      <c r="P595" s="23">
        <v>862.56</v>
      </c>
      <c r="Q595" s="16">
        <v>285.60000000000002</v>
      </c>
      <c r="R595" s="16">
        <v>576.96</v>
      </c>
      <c r="S595" s="18"/>
    </row>
    <row r="596" spans="1:19" s="16" customFormat="1" x14ac:dyDescent="0.25">
      <c r="A596" s="16" t="s">
        <v>605</v>
      </c>
      <c r="B596" s="16" t="s">
        <v>606</v>
      </c>
      <c r="C596" s="19">
        <v>42369</v>
      </c>
      <c r="F596" s="19"/>
      <c r="G596" s="16" t="s">
        <v>40</v>
      </c>
      <c r="I596" s="21"/>
      <c r="J596" s="21"/>
      <c r="K596" s="21"/>
      <c r="L596" s="23"/>
      <c r="P596" s="23">
        <v>518.41</v>
      </c>
      <c r="Q596" s="16">
        <v>171.64</v>
      </c>
      <c r="R596" s="16">
        <v>346.77</v>
      </c>
      <c r="S596" s="18"/>
    </row>
    <row r="597" spans="1:19" s="16" customFormat="1" x14ac:dyDescent="0.25">
      <c r="A597" s="16" t="s">
        <v>607</v>
      </c>
      <c r="B597" s="16" t="s">
        <v>608</v>
      </c>
      <c r="C597" s="19">
        <v>42369</v>
      </c>
      <c r="F597" s="19"/>
      <c r="G597" s="16" t="s">
        <v>40</v>
      </c>
      <c r="I597" s="21"/>
      <c r="J597" s="21"/>
      <c r="K597" s="21"/>
      <c r="L597" s="21"/>
      <c r="P597" s="21">
        <v>42.91</v>
      </c>
      <c r="Q597" s="16">
        <v>14.33</v>
      </c>
      <c r="R597" s="16">
        <v>28.58</v>
      </c>
      <c r="S597" s="18"/>
    </row>
    <row r="598" spans="1:19" s="16" customFormat="1" x14ac:dyDescent="0.25">
      <c r="A598" s="16" t="s">
        <v>609</v>
      </c>
      <c r="B598" s="16" t="s">
        <v>610</v>
      </c>
      <c r="C598" s="19">
        <v>42369</v>
      </c>
      <c r="F598" s="19"/>
      <c r="G598" s="16" t="s">
        <v>40</v>
      </c>
      <c r="I598" s="21"/>
      <c r="J598" s="21"/>
      <c r="K598" s="21"/>
      <c r="L598" s="23"/>
      <c r="P598" s="23">
        <v>79.209999999999994</v>
      </c>
      <c r="Q598" s="16">
        <v>26.3</v>
      </c>
      <c r="R598" s="16">
        <v>52.91</v>
      </c>
      <c r="S598" s="18"/>
    </row>
    <row r="599" spans="1:19" s="16" customFormat="1" x14ac:dyDescent="0.25">
      <c r="A599" s="16" t="s">
        <v>611</v>
      </c>
      <c r="B599" s="16" t="s">
        <v>612</v>
      </c>
      <c r="C599" s="19">
        <v>42369</v>
      </c>
      <c r="F599" s="19"/>
      <c r="G599" s="16" t="s">
        <v>40</v>
      </c>
      <c r="I599" s="21"/>
      <c r="J599" s="21"/>
      <c r="K599" s="21"/>
      <c r="L599" s="21"/>
      <c r="P599" s="21">
        <v>6441.66</v>
      </c>
      <c r="Q599" s="16">
        <v>2132.79</v>
      </c>
      <c r="R599" s="16">
        <v>4308.87</v>
      </c>
      <c r="S599" s="18"/>
    </row>
    <row r="600" spans="1:19" s="16" customFormat="1" x14ac:dyDescent="0.25">
      <c r="B600" s="16" t="s">
        <v>613</v>
      </c>
      <c r="C600" s="19"/>
      <c r="F600" s="19"/>
      <c r="I600" s="21"/>
      <c r="J600" s="21"/>
      <c r="K600" s="21"/>
      <c r="L600" s="21"/>
      <c r="P600" s="21"/>
    </row>
    <row r="601" spans="1:19" s="16" customFormat="1" x14ac:dyDescent="0.25">
      <c r="A601" s="16" t="s">
        <v>614</v>
      </c>
      <c r="B601" s="16" t="s">
        <v>615</v>
      </c>
      <c r="C601" s="19">
        <v>44926</v>
      </c>
      <c r="F601" s="19"/>
      <c r="G601" s="16" t="s">
        <v>40</v>
      </c>
      <c r="I601" s="21"/>
      <c r="J601" s="21"/>
      <c r="K601" s="21"/>
      <c r="L601" s="23"/>
      <c r="P601" s="23">
        <v>5367.38</v>
      </c>
      <c r="Q601" s="16">
        <v>206.16</v>
      </c>
      <c r="R601" s="16">
        <v>5161.22</v>
      </c>
      <c r="S601" s="18"/>
    </row>
    <row r="602" spans="1:19" s="16" customFormat="1" x14ac:dyDescent="0.25">
      <c r="A602" s="16" t="s">
        <v>616</v>
      </c>
      <c r="B602" s="16" t="s">
        <v>617</v>
      </c>
      <c r="C602" s="19">
        <v>45291</v>
      </c>
      <c r="F602" s="19"/>
      <c r="I602" s="21"/>
      <c r="J602" s="21"/>
      <c r="K602" s="21"/>
      <c r="L602" s="23"/>
      <c r="P602" s="23">
        <v>6230.74</v>
      </c>
      <c r="Q602" s="16">
        <v>515.88</v>
      </c>
      <c r="R602" s="16">
        <v>5714.86</v>
      </c>
      <c r="S602" s="18"/>
    </row>
    <row r="603" spans="1:19" s="17" customFormat="1" x14ac:dyDescent="0.25">
      <c r="A603" s="17" t="s">
        <v>46</v>
      </c>
      <c r="B603" s="17" t="s">
        <v>546</v>
      </c>
      <c r="C603" s="20"/>
      <c r="F603" s="20"/>
      <c r="I603" s="22"/>
      <c r="J603" s="22"/>
      <c r="K603" s="22"/>
      <c r="L603" s="22"/>
      <c r="P603" s="22"/>
    </row>
    <row r="604" spans="1:19" s="16" customFormat="1" x14ac:dyDescent="0.25">
      <c r="A604" s="16" t="s">
        <v>312</v>
      </c>
      <c r="C604" s="19"/>
      <c r="F604" s="19"/>
      <c r="I604" s="21"/>
      <c r="J604" s="21"/>
      <c r="K604" s="21"/>
      <c r="L604" s="21"/>
      <c r="P604" s="21"/>
    </row>
    <row r="605" spans="1:19" s="16" customFormat="1" x14ac:dyDescent="0.25">
      <c r="A605" s="16" t="s">
        <v>619</v>
      </c>
      <c r="B605" s="16" t="s">
        <v>620</v>
      </c>
      <c r="C605" s="19">
        <v>42369</v>
      </c>
      <c r="F605" s="19"/>
      <c r="G605" s="16" t="s">
        <v>40</v>
      </c>
      <c r="I605" s="21"/>
      <c r="J605" s="21"/>
      <c r="K605" s="21"/>
      <c r="L605" s="21"/>
      <c r="P605" s="21">
        <v>7649.85</v>
      </c>
      <c r="Q605" s="16">
        <v>2532.6999999999998</v>
      </c>
      <c r="R605" s="16">
        <v>5117.1499999999996</v>
      </c>
      <c r="S605" s="18"/>
    </row>
    <row r="606" spans="1:19" s="16" customFormat="1" x14ac:dyDescent="0.25">
      <c r="A606" s="16" t="s">
        <v>626</v>
      </c>
      <c r="B606" s="16" t="s">
        <v>580</v>
      </c>
      <c r="C606" s="19">
        <v>42369</v>
      </c>
      <c r="F606" s="19"/>
      <c r="G606" s="16" t="s">
        <v>40</v>
      </c>
      <c r="I606" s="21"/>
      <c r="J606" s="21"/>
      <c r="K606" s="21"/>
      <c r="L606" s="21"/>
      <c r="P606" s="21">
        <v>195.84</v>
      </c>
      <c r="Q606" s="16">
        <v>64.91</v>
      </c>
      <c r="R606" s="16">
        <v>130.93</v>
      </c>
      <c r="S606" s="18"/>
    </row>
    <row r="607" spans="1:19" s="16" customFormat="1" x14ac:dyDescent="0.25">
      <c r="A607" s="16" t="s">
        <v>627</v>
      </c>
      <c r="B607" s="16" t="s">
        <v>582</v>
      </c>
      <c r="C607" s="19">
        <v>42369</v>
      </c>
      <c r="F607" s="19"/>
      <c r="G607" s="16" t="s">
        <v>40</v>
      </c>
      <c r="I607" s="21"/>
      <c r="J607" s="21"/>
      <c r="K607" s="21"/>
      <c r="L607" s="21"/>
      <c r="P607" s="21">
        <v>73.709999999999994</v>
      </c>
      <c r="Q607" s="16">
        <v>24.52</v>
      </c>
      <c r="R607" s="16">
        <v>49.19</v>
      </c>
      <c r="S607" s="18"/>
    </row>
    <row r="608" spans="1:19" s="16" customFormat="1" x14ac:dyDescent="0.25">
      <c r="A608" s="16" t="s">
        <v>628</v>
      </c>
      <c r="B608" s="16" t="s">
        <v>586</v>
      </c>
      <c r="C608" s="19">
        <v>42369</v>
      </c>
      <c r="F608" s="19"/>
      <c r="G608" s="16" t="s">
        <v>40</v>
      </c>
      <c r="I608" s="21"/>
      <c r="J608" s="21"/>
      <c r="K608" s="21"/>
      <c r="L608" s="21"/>
      <c r="P608" s="21">
        <v>141.71</v>
      </c>
      <c r="Q608" s="16">
        <v>46.91</v>
      </c>
      <c r="R608" s="16">
        <v>94.8</v>
      </c>
      <c r="S608" s="18"/>
    </row>
    <row r="609" spans="1:19" s="16" customFormat="1" x14ac:dyDescent="0.25">
      <c r="A609" s="16" t="s">
        <v>629</v>
      </c>
      <c r="B609" s="16" t="s">
        <v>588</v>
      </c>
      <c r="C609" s="19">
        <v>42369</v>
      </c>
      <c r="F609" s="19"/>
      <c r="G609" s="16" t="s">
        <v>40</v>
      </c>
      <c r="I609" s="21"/>
      <c r="J609" s="21"/>
      <c r="K609" s="21"/>
      <c r="L609" s="21"/>
      <c r="P609" s="21">
        <v>118</v>
      </c>
      <c r="Q609" s="16">
        <v>38.97</v>
      </c>
      <c r="R609" s="16">
        <v>79.03</v>
      </c>
      <c r="S609" s="18"/>
    </row>
    <row r="610" spans="1:19" s="16" customFormat="1" x14ac:dyDescent="0.25">
      <c r="A610" s="16" t="s">
        <v>630</v>
      </c>
      <c r="B610" s="16" t="s">
        <v>590</v>
      </c>
      <c r="C610" s="19">
        <v>42369</v>
      </c>
      <c r="F610" s="19"/>
      <c r="G610" s="16" t="s">
        <v>40</v>
      </c>
      <c r="I610" s="21"/>
      <c r="J610" s="21"/>
      <c r="K610" s="21"/>
      <c r="L610" s="21"/>
      <c r="P610" s="21">
        <v>436.78</v>
      </c>
      <c r="Q610" s="16">
        <v>144.51</v>
      </c>
      <c r="R610" s="16">
        <v>292.27</v>
      </c>
      <c r="S610" s="18"/>
    </row>
    <row r="611" spans="1:19" s="16" customFormat="1" x14ac:dyDescent="0.25">
      <c r="A611" s="16" t="s">
        <v>631</v>
      </c>
      <c r="B611" s="16" t="s">
        <v>592</v>
      </c>
      <c r="C611" s="19">
        <v>42369</v>
      </c>
      <c r="F611" s="19"/>
      <c r="G611" s="16" t="s">
        <v>40</v>
      </c>
      <c r="I611" s="21"/>
      <c r="J611" s="21"/>
      <c r="K611" s="21"/>
      <c r="L611" s="21"/>
      <c r="P611" s="21">
        <v>83.62</v>
      </c>
      <c r="Q611" s="16">
        <v>27.72</v>
      </c>
      <c r="R611" s="16">
        <v>55.9</v>
      </c>
      <c r="S611" s="18"/>
    </row>
    <row r="612" spans="1:19" s="16" customFormat="1" x14ac:dyDescent="0.25">
      <c r="A612" s="16" t="s">
        <v>632</v>
      </c>
      <c r="B612" s="16" t="s">
        <v>594</v>
      </c>
      <c r="C612" s="19">
        <v>42369</v>
      </c>
      <c r="F612" s="19"/>
      <c r="G612" s="16" t="s">
        <v>40</v>
      </c>
      <c r="I612" s="21"/>
      <c r="J612" s="21"/>
      <c r="K612" s="21"/>
      <c r="L612" s="21"/>
      <c r="P612" s="21">
        <v>240.94</v>
      </c>
      <c r="Q612" s="16">
        <v>79.72</v>
      </c>
      <c r="R612" s="16">
        <v>161.22</v>
      </c>
      <c r="S612" s="18"/>
    </row>
    <row r="613" spans="1:19" s="16" customFormat="1" x14ac:dyDescent="0.25">
      <c r="A613" s="16" t="s">
        <v>633</v>
      </c>
      <c r="B613" s="16" t="s">
        <v>596</v>
      </c>
      <c r="C613" s="19">
        <v>42369</v>
      </c>
      <c r="F613" s="19"/>
      <c r="G613" s="16" t="s">
        <v>40</v>
      </c>
      <c r="I613" s="21"/>
      <c r="J613" s="21"/>
      <c r="K613" s="21"/>
      <c r="L613" s="21"/>
      <c r="P613" s="21">
        <v>25.3</v>
      </c>
      <c r="Q613" s="16">
        <v>8.41</v>
      </c>
      <c r="R613" s="16">
        <v>16.89</v>
      </c>
      <c r="S613" s="18"/>
    </row>
    <row r="614" spans="1:19" s="16" customFormat="1" x14ac:dyDescent="0.25">
      <c r="A614" s="16" t="s">
        <v>634</v>
      </c>
      <c r="B614" s="16" t="s">
        <v>598</v>
      </c>
      <c r="C614" s="19">
        <v>42369</v>
      </c>
      <c r="F614" s="19"/>
      <c r="G614" s="16" t="s">
        <v>40</v>
      </c>
      <c r="I614" s="21"/>
      <c r="J614" s="21"/>
      <c r="K614" s="21"/>
      <c r="L614" s="21"/>
      <c r="P614" s="21">
        <v>405.04</v>
      </c>
      <c r="Q614" s="16">
        <v>134.09</v>
      </c>
      <c r="R614" s="16">
        <v>270.95</v>
      </c>
      <c r="S614" s="18"/>
    </row>
    <row r="615" spans="1:19" s="16" customFormat="1" x14ac:dyDescent="0.25">
      <c r="A615" s="16" t="s">
        <v>635</v>
      </c>
      <c r="B615" s="16" t="s">
        <v>600</v>
      </c>
      <c r="C615" s="19">
        <v>42369</v>
      </c>
      <c r="F615" s="19"/>
      <c r="G615" s="16" t="s">
        <v>40</v>
      </c>
      <c r="I615" s="21"/>
      <c r="J615" s="21"/>
      <c r="K615" s="21"/>
      <c r="L615" s="21"/>
      <c r="P615" s="21">
        <v>3466.24</v>
      </c>
      <c r="Q615" s="16">
        <v>1147.5999999999999</v>
      </c>
      <c r="R615" s="16">
        <v>2318.64</v>
      </c>
      <c r="S615" s="18"/>
    </row>
    <row r="616" spans="1:19" s="16" customFormat="1" x14ac:dyDescent="0.25">
      <c r="A616" s="16" t="s">
        <v>636</v>
      </c>
      <c r="B616" s="16" t="s">
        <v>604</v>
      </c>
      <c r="C616" s="19">
        <v>42369</v>
      </c>
      <c r="F616" s="19"/>
      <c r="G616" s="16" t="s">
        <v>40</v>
      </c>
      <c r="I616" s="21"/>
      <c r="J616" s="21"/>
      <c r="K616" s="21"/>
      <c r="L616" s="21"/>
      <c r="P616" s="21">
        <v>431.28</v>
      </c>
      <c r="Q616" s="16">
        <v>142.86000000000001</v>
      </c>
      <c r="R616" s="16">
        <v>288.42</v>
      </c>
      <c r="S616" s="18"/>
    </row>
    <row r="617" spans="1:19" s="16" customFormat="1" x14ac:dyDescent="0.25">
      <c r="A617" s="16" t="s">
        <v>637</v>
      </c>
      <c r="B617" s="16" t="s">
        <v>638</v>
      </c>
      <c r="C617" s="19">
        <v>42369</v>
      </c>
      <c r="F617" s="19"/>
      <c r="G617" s="16" t="s">
        <v>40</v>
      </c>
      <c r="I617" s="21"/>
      <c r="J617" s="21"/>
      <c r="K617" s="21"/>
      <c r="L617" s="21"/>
      <c r="P617" s="21">
        <v>1036.83</v>
      </c>
      <c r="Q617" s="16">
        <v>343.28</v>
      </c>
      <c r="R617" s="16">
        <v>693.55</v>
      </c>
      <c r="S617" s="18"/>
    </row>
    <row r="618" spans="1:19" s="16" customFormat="1" x14ac:dyDescent="0.25">
      <c r="A618" s="16" t="s">
        <v>639</v>
      </c>
      <c r="B618" s="16" t="s">
        <v>612</v>
      </c>
      <c r="C618" s="19">
        <v>42369</v>
      </c>
      <c r="F618" s="19"/>
      <c r="G618" s="16" t="s">
        <v>40</v>
      </c>
      <c r="I618" s="21"/>
      <c r="J618" s="21"/>
      <c r="K618" s="21"/>
      <c r="L618" s="21"/>
      <c r="P618" s="21">
        <v>21814.67</v>
      </c>
      <c r="Q618" s="16">
        <v>7222.47</v>
      </c>
      <c r="R618" s="16">
        <v>14592.2</v>
      </c>
      <c r="S618" s="18"/>
    </row>
    <row r="619" spans="1:19" s="16" customFormat="1" x14ac:dyDescent="0.25">
      <c r="B619" s="16" t="s">
        <v>613</v>
      </c>
      <c r="C619" s="19"/>
      <c r="F619" s="19"/>
      <c r="I619" s="21"/>
      <c r="J619" s="21"/>
      <c r="K619" s="21"/>
      <c r="L619" s="21"/>
      <c r="P619" s="21"/>
    </row>
    <row r="620" spans="1:19" s="17" customFormat="1" x14ac:dyDescent="0.25">
      <c r="A620" s="17" t="s">
        <v>46</v>
      </c>
      <c r="B620" s="17" t="s">
        <v>618</v>
      </c>
      <c r="C620" s="20"/>
      <c r="F620" s="20"/>
      <c r="I620" s="22"/>
      <c r="J620" s="22"/>
      <c r="K620" s="22"/>
      <c r="L620" s="22"/>
      <c r="P620" s="22"/>
    </row>
    <row r="621" spans="1:19" s="16" customFormat="1" x14ac:dyDescent="0.25">
      <c r="A621" s="16" t="s">
        <v>312</v>
      </c>
      <c r="C621" s="19"/>
      <c r="F621" s="19"/>
      <c r="I621" s="21"/>
      <c r="J621" s="21"/>
      <c r="K621" s="21"/>
      <c r="L621" s="21"/>
      <c r="P621" s="21"/>
    </row>
    <row r="622" spans="1:19" s="16" customFormat="1" x14ac:dyDescent="0.25">
      <c r="A622" s="16" t="s">
        <v>641</v>
      </c>
      <c r="B622" s="16" t="s">
        <v>642</v>
      </c>
      <c r="C622" s="19">
        <v>42369</v>
      </c>
      <c r="F622" s="19"/>
      <c r="G622" s="16" t="s">
        <v>40</v>
      </c>
      <c r="I622" s="21"/>
      <c r="J622" s="21"/>
      <c r="K622" s="21"/>
      <c r="L622" s="21"/>
      <c r="P622" s="21">
        <v>4815.58</v>
      </c>
      <c r="Q622" s="16">
        <v>1594.53</v>
      </c>
      <c r="R622" s="16">
        <v>3221.05</v>
      </c>
      <c r="S622" s="18"/>
    </row>
    <row r="623" spans="1:19" s="16" customFormat="1" x14ac:dyDescent="0.25">
      <c r="A623" s="16" t="s">
        <v>643</v>
      </c>
      <c r="B623" s="16" t="s">
        <v>644</v>
      </c>
      <c r="C623" s="19">
        <v>42369</v>
      </c>
      <c r="F623" s="19"/>
      <c r="G623" s="16" t="s">
        <v>40</v>
      </c>
      <c r="I623" s="21"/>
      <c r="J623" s="21"/>
      <c r="K623" s="21"/>
      <c r="L623" s="21"/>
      <c r="P623" s="21">
        <v>305.86</v>
      </c>
      <c r="Q623" s="16">
        <v>101.28</v>
      </c>
      <c r="R623" s="16">
        <v>204.58</v>
      </c>
      <c r="S623" s="18"/>
    </row>
    <row r="624" spans="1:19" s="16" customFormat="1" x14ac:dyDescent="0.25">
      <c r="A624" s="16" t="s">
        <v>645</v>
      </c>
      <c r="B624" s="16" t="s">
        <v>566</v>
      </c>
      <c r="C624" s="19">
        <v>42369</v>
      </c>
      <c r="F624" s="19"/>
      <c r="G624" s="16" t="s">
        <v>40</v>
      </c>
      <c r="I624" s="21"/>
      <c r="J624" s="21"/>
      <c r="K624" s="21"/>
      <c r="L624" s="21"/>
      <c r="P624" s="21">
        <v>6213.16</v>
      </c>
      <c r="Q624" s="16">
        <v>2057.1</v>
      </c>
      <c r="R624" s="16">
        <v>4156.0600000000004</v>
      </c>
      <c r="S624" s="18"/>
    </row>
    <row r="625" spans="1:19" s="16" customFormat="1" x14ac:dyDescent="0.25">
      <c r="A625" s="16" t="s">
        <v>646</v>
      </c>
      <c r="B625" s="16" t="s">
        <v>620</v>
      </c>
      <c r="C625" s="19">
        <v>42369</v>
      </c>
      <c r="F625" s="19"/>
      <c r="G625" s="16" t="s">
        <v>40</v>
      </c>
      <c r="I625" s="21"/>
      <c r="J625" s="21"/>
      <c r="K625" s="21"/>
      <c r="L625" s="21"/>
      <c r="P625" s="21">
        <v>12066.29</v>
      </c>
      <c r="Q625" s="16">
        <v>3995.03</v>
      </c>
      <c r="R625" s="16">
        <v>8071.26</v>
      </c>
      <c r="S625" s="18"/>
    </row>
    <row r="626" spans="1:19" s="16" customFormat="1" x14ac:dyDescent="0.25">
      <c r="A626" s="16" t="s">
        <v>650</v>
      </c>
      <c r="B626" s="16" t="s">
        <v>580</v>
      </c>
      <c r="C626" s="19">
        <v>42369</v>
      </c>
      <c r="F626" s="19"/>
      <c r="G626" s="16" t="s">
        <v>40</v>
      </c>
      <c r="I626" s="21"/>
      <c r="J626" s="21"/>
      <c r="K626" s="21"/>
      <c r="L626" s="21"/>
      <c r="P626" s="21">
        <v>195.84</v>
      </c>
      <c r="Q626" s="16">
        <v>64.91</v>
      </c>
      <c r="R626" s="16">
        <v>130.93</v>
      </c>
      <c r="S626" s="18"/>
    </row>
    <row r="627" spans="1:19" s="16" customFormat="1" x14ac:dyDescent="0.25">
      <c r="A627" s="16" t="s">
        <v>651</v>
      </c>
      <c r="B627" s="16" t="s">
        <v>582</v>
      </c>
      <c r="C627" s="19">
        <v>42369</v>
      </c>
      <c r="F627" s="19"/>
      <c r="G627" s="16" t="s">
        <v>40</v>
      </c>
      <c r="I627" s="21"/>
      <c r="J627" s="21"/>
      <c r="K627" s="21"/>
      <c r="L627" s="21"/>
      <c r="P627" s="21">
        <v>73.709999999999994</v>
      </c>
      <c r="Q627" s="16">
        <v>24.52</v>
      </c>
      <c r="R627" s="16">
        <v>49.19</v>
      </c>
      <c r="S627" s="18"/>
    </row>
    <row r="628" spans="1:19" s="16" customFormat="1" x14ac:dyDescent="0.25">
      <c r="A628" s="16" t="s">
        <v>652</v>
      </c>
      <c r="B628" s="16" t="s">
        <v>584</v>
      </c>
      <c r="C628" s="19">
        <v>42369</v>
      </c>
      <c r="F628" s="19"/>
      <c r="G628" s="16" t="s">
        <v>40</v>
      </c>
      <c r="I628" s="21"/>
      <c r="J628" s="21"/>
      <c r="K628" s="21"/>
      <c r="L628" s="21"/>
      <c r="P628" s="21">
        <v>117.27</v>
      </c>
      <c r="Q628" s="16">
        <v>38.97</v>
      </c>
      <c r="R628" s="16">
        <v>78.3</v>
      </c>
      <c r="S628" s="18"/>
    </row>
    <row r="629" spans="1:19" s="16" customFormat="1" x14ac:dyDescent="0.25">
      <c r="A629" s="16" t="s">
        <v>653</v>
      </c>
      <c r="B629" s="16" t="s">
        <v>654</v>
      </c>
      <c r="C629" s="19">
        <v>42369</v>
      </c>
      <c r="F629" s="19"/>
      <c r="G629" s="16" t="s">
        <v>40</v>
      </c>
      <c r="I629" s="21"/>
      <c r="J629" s="21"/>
      <c r="K629" s="21"/>
      <c r="L629" s="21"/>
      <c r="P629" s="21">
        <v>121.46</v>
      </c>
      <c r="Q629" s="16">
        <v>40.159999999999997</v>
      </c>
      <c r="R629" s="16">
        <v>81.3</v>
      </c>
      <c r="S629" s="18"/>
    </row>
    <row r="630" spans="1:19" s="16" customFormat="1" x14ac:dyDescent="0.25">
      <c r="A630" s="16" t="s">
        <v>655</v>
      </c>
      <c r="B630" s="16" t="s">
        <v>590</v>
      </c>
      <c r="C630" s="19">
        <v>42369</v>
      </c>
      <c r="F630" s="19"/>
      <c r="G630" s="16" t="s">
        <v>40</v>
      </c>
      <c r="I630" s="21"/>
      <c r="J630" s="21"/>
      <c r="K630" s="21"/>
      <c r="L630" s="21"/>
      <c r="P630" s="21">
        <v>106.13</v>
      </c>
      <c r="Q630" s="16">
        <v>35.18</v>
      </c>
      <c r="R630" s="16">
        <v>70.95</v>
      </c>
      <c r="S630" s="18"/>
    </row>
    <row r="631" spans="1:19" s="16" customFormat="1" x14ac:dyDescent="0.25">
      <c r="A631" s="16" t="s">
        <v>656</v>
      </c>
      <c r="B631" s="16" t="s">
        <v>592</v>
      </c>
      <c r="C631" s="19">
        <v>42369</v>
      </c>
      <c r="F631" s="19"/>
      <c r="G631" s="16" t="s">
        <v>40</v>
      </c>
      <c r="I631" s="21"/>
      <c r="J631" s="21"/>
      <c r="K631" s="21"/>
      <c r="L631" s="21"/>
      <c r="P631" s="21">
        <v>125.42</v>
      </c>
      <c r="Q631" s="16">
        <v>41.58</v>
      </c>
      <c r="R631" s="16">
        <v>83.84</v>
      </c>
      <c r="S631" s="18"/>
    </row>
    <row r="632" spans="1:19" s="16" customFormat="1" x14ac:dyDescent="0.25">
      <c r="A632" s="16" t="s">
        <v>657</v>
      </c>
      <c r="B632" s="16" t="s">
        <v>594</v>
      </c>
      <c r="C632" s="19">
        <v>42369</v>
      </c>
      <c r="F632" s="19"/>
      <c r="G632" s="16" t="s">
        <v>40</v>
      </c>
      <c r="I632" s="21"/>
      <c r="J632" s="21"/>
      <c r="K632" s="21"/>
      <c r="L632" s="21"/>
      <c r="P632" s="21">
        <v>80.31</v>
      </c>
      <c r="Q632" s="16">
        <v>26.53</v>
      </c>
      <c r="R632" s="16">
        <v>53.78</v>
      </c>
      <c r="S632" s="18"/>
    </row>
    <row r="633" spans="1:19" s="16" customFormat="1" x14ac:dyDescent="0.25">
      <c r="A633" s="16" t="s">
        <v>658</v>
      </c>
      <c r="B633" s="16" t="s">
        <v>596</v>
      </c>
      <c r="C633" s="19">
        <v>42369</v>
      </c>
      <c r="F633" s="19"/>
      <c r="G633" s="16" t="s">
        <v>40</v>
      </c>
      <c r="I633" s="21"/>
      <c r="J633" s="21"/>
      <c r="K633" s="21"/>
      <c r="L633" s="21"/>
      <c r="P633" s="21">
        <v>25.3</v>
      </c>
      <c r="Q633" s="16">
        <v>8.41</v>
      </c>
      <c r="R633" s="16">
        <v>16.89</v>
      </c>
      <c r="S633" s="18"/>
    </row>
    <row r="634" spans="1:19" s="16" customFormat="1" x14ac:dyDescent="0.25">
      <c r="A634" s="16" t="s">
        <v>659</v>
      </c>
      <c r="B634" s="16" t="s">
        <v>598</v>
      </c>
      <c r="C634" s="19">
        <v>42369</v>
      </c>
      <c r="F634" s="19"/>
      <c r="G634" s="16" t="s">
        <v>40</v>
      </c>
      <c r="I634" s="21"/>
      <c r="J634" s="21"/>
      <c r="K634" s="21"/>
      <c r="L634" s="21"/>
      <c r="P634" s="21">
        <v>405.04</v>
      </c>
      <c r="Q634" s="16">
        <v>134.09</v>
      </c>
      <c r="R634" s="16">
        <v>270.95</v>
      </c>
      <c r="S634" s="18"/>
    </row>
    <row r="635" spans="1:19" s="16" customFormat="1" x14ac:dyDescent="0.25">
      <c r="A635" s="16" t="s">
        <v>660</v>
      </c>
      <c r="B635" s="16" t="s">
        <v>600</v>
      </c>
      <c r="C635" s="19">
        <v>42369</v>
      </c>
      <c r="F635" s="19"/>
      <c r="G635" s="16" t="s">
        <v>40</v>
      </c>
      <c r="I635" s="21"/>
      <c r="J635" s="21"/>
      <c r="K635" s="21"/>
      <c r="L635" s="21"/>
      <c r="P635" s="21">
        <v>3497.94</v>
      </c>
      <c r="Q635" s="16">
        <v>1158.26</v>
      </c>
      <c r="R635" s="16">
        <v>2339.6799999999998</v>
      </c>
      <c r="S635" s="18"/>
    </row>
    <row r="636" spans="1:19" s="16" customFormat="1" x14ac:dyDescent="0.25">
      <c r="A636" s="16" t="s">
        <v>661</v>
      </c>
      <c r="B636" s="16" t="s">
        <v>604</v>
      </c>
      <c r="C636" s="19">
        <v>42369</v>
      </c>
      <c r="F636" s="19"/>
      <c r="G636" s="16" t="s">
        <v>40</v>
      </c>
      <c r="I636" s="21"/>
      <c r="J636" s="21"/>
      <c r="K636" s="21"/>
      <c r="L636" s="21"/>
      <c r="P636" s="21">
        <v>431.28</v>
      </c>
      <c r="Q636" s="16">
        <v>142.86000000000001</v>
      </c>
      <c r="R636" s="16">
        <v>288.42</v>
      </c>
      <c r="S636" s="18"/>
    </row>
    <row r="637" spans="1:19" s="16" customFormat="1" x14ac:dyDescent="0.25">
      <c r="A637" s="16" t="s">
        <v>662</v>
      </c>
      <c r="B637" s="16" t="s">
        <v>606</v>
      </c>
      <c r="C637" s="19">
        <v>42369</v>
      </c>
      <c r="F637" s="19"/>
      <c r="G637" s="16" t="s">
        <v>40</v>
      </c>
      <c r="I637" s="21"/>
      <c r="J637" s="21"/>
      <c r="K637" s="21"/>
      <c r="L637" s="21"/>
      <c r="P637" s="21">
        <v>1036.83</v>
      </c>
      <c r="Q637" s="16">
        <v>343.28</v>
      </c>
      <c r="R637" s="16">
        <v>693.55</v>
      </c>
      <c r="S637" s="18"/>
    </row>
    <row r="638" spans="1:19" s="16" customFormat="1" x14ac:dyDescent="0.25">
      <c r="A638" s="16" t="s">
        <v>663</v>
      </c>
      <c r="B638" s="16" t="s">
        <v>664</v>
      </c>
      <c r="C638" s="19">
        <v>42369</v>
      </c>
      <c r="F638" s="19"/>
      <c r="G638" s="16" t="s">
        <v>40</v>
      </c>
      <c r="I638" s="21"/>
      <c r="J638" s="21"/>
      <c r="K638" s="21"/>
      <c r="L638" s="21"/>
      <c r="P638" s="21">
        <v>1157.54</v>
      </c>
      <c r="Q638" s="16">
        <v>383.44</v>
      </c>
      <c r="R638" s="16">
        <v>774.1</v>
      </c>
      <c r="S638" s="18"/>
    </row>
    <row r="639" spans="1:19" s="16" customFormat="1" x14ac:dyDescent="0.25">
      <c r="A639" s="16" t="s">
        <v>665</v>
      </c>
      <c r="B639" s="16" t="s">
        <v>666</v>
      </c>
      <c r="C639" s="19">
        <v>42369</v>
      </c>
      <c r="F639" s="19"/>
      <c r="G639" s="16" t="s">
        <v>40</v>
      </c>
      <c r="I639" s="21"/>
      <c r="J639" s="21"/>
      <c r="K639" s="21"/>
      <c r="L639" s="21"/>
      <c r="P639" s="21">
        <v>25.7</v>
      </c>
      <c r="Q639" s="16">
        <v>8.5299999999999994</v>
      </c>
      <c r="R639" s="16">
        <v>17.170000000000002</v>
      </c>
      <c r="S639" s="18"/>
    </row>
    <row r="640" spans="1:19" s="16" customFormat="1" x14ac:dyDescent="0.25">
      <c r="A640" s="16" t="s">
        <v>667</v>
      </c>
      <c r="B640" s="16" t="s">
        <v>608</v>
      </c>
      <c r="C640" s="19">
        <v>42369</v>
      </c>
      <c r="F640" s="19"/>
      <c r="G640" s="16" t="s">
        <v>40</v>
      </c>
      <c r="I640" s="21"/>
      <c r="J640" s="21"/>
      <c r="K640" s="21"/>
      <c r="L640" s="21"/>
      <c r="P640" s="21">
        <v>42.91</v>
      </c>
      <c r="Q640" s="16">
        <v>14.33</v>
      </c>
      <c r="R640" s="16">
        <v>28.58</v>
      </c>
      <c r="S640" s="18"/>
    </row>
    <row r="641" spans="1:19" s="16" customFormat="1" x14ac:dyDescent="0.25">
      <c r="A641" s="16" t="s">
        <v>668</v>
      </c>
      <c r="B641" s="16" t="s">
        <v>669</v>
      </c>
      <c r="C641" s="19">
        <v>42369</v>
      </c>
      <c r="F641" s="19"/>
      <c r="G641" s="16" t="s">
        <v>40</v>
      </c>
      <c r="I641" s="21"/>
      <c r="J641" s="21"/>
      <c r="K641" s="21"/>
      <c r="L641" s="21"/>
      <c r="P641" s="21">
        <v>1461.4</v>
      </c>
      <c r="Q641" s="16">
        <v>483.77</v>
      </c>
      <c r="R641" s="16">
        <v>977.63</v>
      </c>
      <c r="S641" s="18"/>
    </row>
    <row r="642" spans="1:19" s="16" customFormat="1" x14ac:dyDescent="0.25">
      <c r="A642" s="16" t="s">
        <v>670</v>
      </c>
      <c r="B642" s="16" t="s">
        <v>612</v>
      </c>
      <c r="C642" s="19">
        <v>42369</v>
      </c>
      <c r="F642" s="19"/>
      <c r="G642" s="16" t="s">
        <v>40</v>
      </c>
      <c r="I642" s="21"/>
      <c r="J642" s="21"/>
      <c r="K642" s="21"/>
      <c r="L642" s="21"/>
      <c r="P642" s="21">
        <v>38906</v>
      </c>
      <c r="Q642" s="16">
        <v>12881.1</v>
      </c>
      <c r="R642" s="16">
        <v>26024.9</v>
      </c>
      <c r="S642" s="18"/>
    </row>
    <row r="643" spans="1:19" s="16" customFormat="1" x14ac:dyDescent="0.25">
      <c r="B643" s="16" t="s">
        <v>613</v>
      </c>
      <c r="C643" s="19"/>
      <c r="F643" s="19"/>
      <c r="I643" s="21"/>
      <c r="J643" s="21"/>
      <c r="K643" s="21"/>
      <c r="L643" s="21"/>
      <c r="P643" s="21"/>
    </row>
    <row r="644" spans="1:19" s="16" customFormat="1" x14ac:dyDescent="0.25">
      <c r="A644" s="16" t="s">
        <v>671</v>
      </c>
      <c r="B644" s="16" t="s">
        <v>672</v>
      </c>
      <c r="C644" s="19">
        <v>44926</v>
      </c>
      <c r="F644" s="19"/>
      <c r="G644" s="16" t="s">
        <v>40</v>
      </c>
      <c r="I644" s="21"/>
      <c r="J644" s="21"/>
      <c r="K644" s="21"/>
      <c r="L644" s="21"/>
      <c r="P644" s="21">
        <v>1110.8499999999999</v>
      </c>
      <c r="Q644" s="16">
        <v>174.72</v>
      </c>
      <c r="R644" s="16">
        <v>936.13</v>
      </c>
      <c r="S644" s="18"/>
    </row>
    <row r="645" spans="1:19" s="17" customFormat="1" x14ac:dyDescent="0.25">
      <c r="A645" s="17" t="s">
        <v>46</v>
      </c>
      <c r="B645" s="17" t="s">
        <v>640</v>
      </c>
      <c r="C645" s="20"/>
      <c r="F645" s="20"/>
      <c r="I645" s="22"/>
      <c r="J645" s="22"/>
      <c r="K645" s="22"/>
      <c r="L645" s="22"/>
    </row>
    <row r="646" spans="1:19" s="16" customFormat="1" x14ac:dyDescent="0.25">
      <c r="A646" s="16" t="s">
        <v>312</v>
      </c>
      <c r="C646" s="19"/>
      <c r="F646" s="19"/>
      <c r="I646" s="21"/>
      <c r="J646" s="21"/>
      <c r="K646" s="21"/>
      <c r="L646" s="21"/>
    </row>
    <row r="647" spans="1:19" s="16" customFormat="1" x14ac:dyDescent="0.25">
      <c r="A647" s="16" t="s">
        <v>674</v>
      </c>
      <c r="B647" s="16" t="s">
        <v>675</v>
      </c>
      <c r="C647" s="19">
        <v>42369</v>
      </c>
      <c r="F647" s="19"/>
      <c r="G647" s="16" t="s">
        <v>40</v>
      </c>
      <c r="I647" s="21"/>
      <c r="J647" s="21"/>
      <c r="K647" s="21"/>
      <c r="L647" s="21"/>
      <c r="P647" s="16">
        <v>3327.53</v>
      </c>
      <c r="Q647" s="16">
        <v>214.4</v>
      </c>
      <c r="R647" s="16">
        <v>3113.13</v>
      </c>
    </row>
    <row r="648" spans="1:19" s="16" customFormat="1" x14ac:dyDescent="0.25">
      <c r="A648" s="16" t="s">
        <v>676</v>
      </c>
      <c r="B648" s="16" t="s">
        <v>677</v>
      </c>
      <c r="C648" s="19">
        <v>42369</v>
      </c>
      <c r="F648" s="19"/>
      <c r="G648" s="16" t="s">
        <v>40</v>
      </c>
      <c r="I648" s="21"/>
      <c r="J648" s="21"/>
      <c r="K648" s="21"/>
      <c r="L648" s="21"/>
      <c r="P648" s="16">
        <v>11233.36</v>
      </c>
      <c r="Q648" s="16">
        <v>723.99</v>
      </c>
      <c r="R648" s="16">
        <v>10509.37</v>
      </c>
    </row>
    <row r="649" spans="1:19" s="17" customFormat="1" x14ac:dyDescent="0.25">
      <c r="A649" s="17" t="s">
        <v>46</v>
      </c>
      <c r="B649" s="17" t="s">
        <v>673</v>
      </c>
      <c r="C649" s="20"/>
      <c r="F649" s="20"/>
      <c r="I649" s="22"/>
      <c r="J649" s="22"/>
      <c r="K649" s="22"/>
      <c r="L649" s="22"/>
    </row>
    <row r="650" spans="1:19" s="16" customFormat="1" x14ac:dyDescent="0.25">
      <c r="A650" s="16" t="s">
        <v>312</v>
      </c>
      <c r="C650" s="19"/>
      <c r="F650" s="19"/>
      <c r="I650" s="21"/>
      <c r="J650" s="21"/>
      <c r="K650" s="21"/>
      <c r="L650" s="21"/>
    </row>
    <row r="651" spans="1:19" s="16" customFormat="1" x14ac:dyDescent="0.25">
      <c r="A651" s="16" t="s">
        <v>679</v>
      </c>
      <c r="B651" s="16" t="s">
        <v>220</v>
      </c>
      <c r="C651" s="19">
        <v>42369</v>
      </c>
      <c r="F651" s="19"/>
      <c r="G651" s="16" t="s">
        <v>40</v>
      </c>
      <c r="I651" s="21"/>
      <c r="J651" s="21"/>
      <c r="K651" s="21"/>
      <c r="L651" s="21"/>
      <c r="P651" s="16">
        <v>1736.22</v>
      </c>
      <c r="Q651" s="16">
        <v>111.94</v>
      </c>
      <c r="R651" s="16">
        <v>1624.28</v>
      </c>
    </row>
    <row r="652" spans="1:19" s="17" customFormat="1" x14ac:dyDescent="0.25">
      <c r="A652" s="17" t="s">
        <v>46</v>
      </c>
      <c r="B652" s="17" t="s">
        <v>678</v>
      </c>
      <c r="C652" s="20"/>
      <c r="F652" s="20"/>
      <c r="I652" s="22"/>
      <c r="J652" s="22"/>
      <c r="K652" s="22"/>
      <c r="L652" s="22"/>
    </row>
    <row r="653" spans="1:19" s="16" customFormat="1" x14ac:dyDescent="0.25">
      <c r="A653" s="16" t="s">
        <v>312</v>
      </c>
      <c r="C653" s="19"/>
      <c r="F653" s="19"/>
      <c r="I653" s="21"/>
      <c r="J653" s="21"/>
      <c r="K653" s="21"/>
      <c r="L653" s="21"/>
    </row>
    <row r="654" spans="1:19" s="16" customFormat="1" x14ac:dyDescent="0.25">
      <c r="A654" s="16" t="s">
        <v>681</v>
      </c>
      <c r="B654" s="16" t="s">
        <v>283</v>
      </c>
      <c r="C654" s="19">
        <v>42369</v>
      </c>
      <c r="F654" s="19"/>
      <c r="G654" s="16" t="s">
        <v>40</v>
      </c>
      <c r="I654" s="21"/>
      <c r="J654" s="21"/>
      <c r="K654" s="21"/>
      <c r="L654" s="21"/>
      <c r="P654" s="16">
        <v>3193.08</v>
      </c>
      <c r="Q654" s="16">
        <v>205.75</v>
      </c>
      <c r="R654" s="16">
        <v>2987.33</v>
      </c>
    </row>
    <row r="655" spans="1:19" s="16" customFormat="1" x14ac:dyDescent="0.25">
      <c r="A655" s="16" t="s">
        <v>682</v>
      </c>
      <c r="B655" s="16" t="s">
        <v>218</v>
      </c>
      <c r="C655" s="19">
        <v>42369</v>
      </c>
      <c r="F655" s="19"/>
      <c r="G655" s="16" t="s">
        <v>40</v>
      </c>
      <c r="I655" s="21"/>
      <c r="J655" s="21"/>
      <c r="K655" s="21"/>
      <c r="L655" s="21"/>
      <c r="P655" s="16">
        <v>86492.07</v>
      </c>
      <c r="Q655" s="16">
        <v>5575.12</v>
      </c>
      <c r="R655" s="16">
        <v>80916.95</v>
      </c>
    </row>
    <row r="656" spans="1:19" s="16" customFormat="1" x14ac:dyDescent="0.25">
      <c r="A656" s="16" t="s">
        <v>683</v>
      </c>
      <c r="B656" s="16" t="s">
        <v>220</v>
      </c>
      <c r="C656" s="19">
        <v>42369</v>
      </c>
      <c r="F656" s="19"/>
      <c r="G656" s="16" t="s">
        <v>40</v>
      </c>
      <c r="I656" s="21"/>
      <c r="J656" s="21"/>
      <c r="K656" s="21"/>
      <c r="L656" s="21"/>
      <c r="P656" s="16">
        <v>19119.810000000001</v>
      </c>
      <c r="Q656" s="16">
        <v>1232.27</v>
      </c>
      <c r="R656" s="16">
        <v>17887.54</v>
      </c>
    </row>
    <row r="657" spans="1:18" s="17" customFormat="1" x14ac:dyDescent="0.25">
      <c r="A657" s="17" t="s">
        <v>46</v>
      </c>
      <c r="B657" s="17" t="s">
        <v>680</v>
      </c>
      <c r="C657" s="20"/>
      <c r="F657" s="20"/>
      <c r="I657" s="22"/>
      <c r="J657" s="22"/>
      <c r="K657" s="22"/>
      <c r="L657" s="22"/>
    </row>
    <row r="658" spans="1:18" s="16" customFormat="1" x14ac:dyDescent="0.25">
      <c r="A658" s="16" t="s">
        <v>312</v>
      </c>
      <c r="C658" s="19"/>
      <c r="F658" s="19"/>
      <c r="I658" s="21"/>
      <c r="J658" s="21"/>
      <c r="K658" s="21"/>
      <c r="L658" s="21"/>
    </row>
    <row r="659" spans="1:18" s="16" customFormat="1" x14ac:dyDescent="0.25">
      <c r="A659" s="16" t="s">
        <v>685</v>
      </c>
      <c r="B659" s="16" t="s">
        <v>220</v>
      </c>
      <c r="C659" s="19">
        <v>42369</v>
      </c>
      <c r="F659" s="19"/>
      <c r="G659" s="16" t="s">
        <v>40</v>
      </c>
      <c r="I659" s="21"/>
      <c r="J659" s="21"/>
      <c r="K659" s="21"/>
      <c r="L659" s="21"/>
      <c r="P659" s="16">
        <v>3338.88</v>
      </c>
      <c r="Q659" s="16">
        <v>215.23</v>
      </c>
      <c r="R659" s="16">
        <v>3123.65</v>
      </c>
    </row>
    <row r="660" spans="1:18" s="17" customFormat="1" x14ac:dyDescent="0.25">
      <c r="A660" s="17" t="s">
        <v>46</v>
      </c>
      <c r="B660" s="17" t="s">
        <v>684</v>
      </c>
      <c r="C660" s="20"/>
      <c r="F660" s="20"/>
      <c r="I660" s="22"/>
      <c r="J660" s="22"/>
      <c r="K660" s="22"/>
      <c r="L660" s="22"/>
    </row>
    <row r="661" spans="1:18" s="16" customFormat="1" x14ac:dyDescent="0.25">
      <c r="A661" s="16" t="s">
        <v>312</v>
      </c>
      <c r="C661" s="19"/>
      <c r="F661" s="19"/>
      <c r="I661" s="21"/>
      <c r="J661" s="21"/>
      <c r="K661" s="21"/>
      <c r="L661" s="21"/>
    </row>
    <row r="662" spans="1:18" s="16" customFormat="1" x14ac:dyDescent="0.25">
      <c r="A662" s="16" t="s">
        <v>687</v>
      </c>
      <c r="B662" s="16" t="s">
        <v>220</v>
      </c>
      <c r="C662" s="19">
        <v>42369</v>
      </c>
      <c r="F662" s="19"/>
      <c r="G662" s="16" t="s">
        <v>40</v>
      </c>
      <c r="I662" s="21"/>
      <c r="J662" s="21"/>
      <c r="K662" s="21"/>
      <c r="L662" s="21"/>
      <c r="P662" s="16">
        <v>1469.12</v>
      </c>
      <c r="Q662" s="16">
        <v>94.76</v>
      </c>
      <c r="R662" s="16">
        <v>1374.36</v>
      </c>
    </row>
    <row r="663" spans="1:18" s="17" customFormat="1" x14ac:dyDescent="0.25">
      <c r="A663" s="17" t="s">
        <v>46</v>
      </c>
      <c r="B663" s="17" t="s">
        <v>686</v>
      </c>
      <c r="C663" s="20"/>
      <c r="F663" s="20"/>
      <c r="I663" s="22"/>
      <c r="J663" s="22"/>
      <c r="K663" s="22"/>
      <c r="L663" s="22"/>
    </row>
    <row r="664" spans="1:18" s="16" customFormat="1" x14ac:dyDescent="0.25">
      <c r="A664" s="16" t="s">
        <v>312</v>
      </c>
      <c r="C664" s="19"/>
      <c r="F664" s="19"/>
      <c r="I664" s="21"/>
      <c r="J664" s="21"/>
      <c r="K664" s="21"/>
      <c r="L664" s="21"/>
    </row>
    <row r="665" spans="1:18" s="16" customFormat="1" x14ac:dyDescent="0.25">
      <c r="A665" s="16" t="s">
        <v>689</v>
      </c>
      <c r="B665" s="16" t="s">
        <v>218</v>
      </c>
      <c r="C665" s="19">
        <v>42369</v>
      </c>
      <c r="F665" s="19"/>
      <c r="G665" s="16" t="s">
        <v>40</v>
      </c>
      <c r="I665" s="21"/>
      <c r="J665" s="21"/>
      <c r="K665" s="21"/>
      <c r="L665" s="21"/>
      <c r="P665" s="16">
        <v>6890.33</v>
      </c>
      <c r="Q665" s="16">
        <v>444.2</v>
      </c>
      <c r="R665" s="16">
        <v>6446.13</v>
      </c>
    </row>
    <row r="666" spans="1:18" s="16" customFormat="1" x14ac:dyDescent="0.25">
      <c r="A666" s="16" t="s">
        <v>690</v>
      </c>
      <c r="B666" s="16" t="s">
        <v>220</v>
      </c>
      <c r="C666" s="19">
        <v>42369</v>
      </c>
      <c r="F666" s="19"/>
      <c r="G666" s="16" t="s">
        <v>40</v>
      </c>
      <c r="I666" s="21"/>
      <c r="J666" s="21"/>
      <c r="K666" s="21"/>
      <c r="L666" s="21"/>
      <c r="P666" s="16">
        <v>7011.67</v>
      </c>
      <c r="Q666" s="16">
        <v>452.02</v>
      </c>
      <c r="R666" s="16">
        <v>6559.65</v>
      </c>
    </row>
    <row r="667" spans="1:18" s="17" customFormat="1" x14ac:dyDescent="0.25">
      <c r="A667" s="17" t="s">
        <v>46</v>
      </c>
      <c r="B667" s="17" t="s">
        <v>688</v>
      </c>
      <c r="C667" s="20"/>
      <c r="F667" s="20"/>
      <c r="I667" s="22"/>
      <c r="J667" s="22"/>
      <c r="K667" s="22"/>
      <c r="L667" s="22"/>
    </row>
    <row r="668" spans="1:18" s="16" customFormat="1" x14ac:dyDescent="0.25">
      <c r="A668" s="16" t="s">
        <v>312</v>
      </c>
      <c r="C668" s="19"/>
      <c r="F668" s="19"/>
      <c r="I668" s="21"/>
      <c r="J668" s="21"/>
      <c r="K668" s="21"/>
      <c r="L668" s="21"/>
    </row>
    <row r="669" spans="1:18" s="16" customFormat="1" x14ac:dyDescent="0.25">
      <c r="A669" s="16" t="s">
        <v>692</v>
      </c>
      <c r="B669" s="16" t="s">
        <v>218</v>
      </c>
      <c r="C669" s="19">
        <v>42369</v>
      </c>
      <c r="F669" s="19"/>
      <c r="G669" s="16" t="s">
        <v>40</v>
      </c>
      <c r="I669" s="21"/>
      <c r="J669" s="21"/>
      <c r="K669" s="21"/>
      <c r="L669" s="21"/>
      <c r="P669" s="16">
        <v>38014.44</v>
      </c>
      <c r="Q669" s="16">
        <v>2450.3200000000002</v>
      </c>
      <c r="R669" s="16">
        <v>35564.120000000003</v>
      </c>
    </row>
    <row r="670" spans="1:18" s="16" customFormat="1" x14ac:dyDescent="0.25">
      <c r="A670" s="16" t="s">
        <v>693</v>
      </c>
      <c r="B670" s="16" t="s">
        <v>220</v>
      </c>
      <c r="C670" s="19">
        <v>42369</v>
      </c>
      <c r="F670" s="19"/>
      <c r="G670" s="16" t="s">
        <v>40</v>
      </c>
      <c r="I670" s="21"/>
      <c r="J670" s="21"/>
      <c r="K670" s="21"/>
      <c r="L670" s="21"/>
      <c r="P670" s="16">
        <v>4746.5600000000004</v>
      </c>
      <c r="Q670" s="16">
        <v>306.08</v>
      </c>
      <c r="R670" s="16">
        <v>4440.4799999999996</v>
      </c>
    </row>
    <row r="671" spans="1:18" s="17" customFormat="1" x14ac:dyDescent="0.25">
      <c r="A671" s="17" t="s">
        <v>46</v>
      </c>
      <c r="B671" s="17" t="s">
        <v>691</v>
      </c>
      <c r="C671" s="20"/>
      <c r="F671" s="20"/>
      <c r="I671" s="22"/>
      <c r="J671" s="22"/>
      <c r="K671" s="22"/>
      <c r="L671" s="22"/>
    </row>
    <row r="672" spans="1:18" s="16" customFormat="1" x14ac:dyDescent="0.25">
      <c r="A672" s="16" t="s">
        <v>312</v>
      </c>
      <c r="C672" s="19"/>
      <c r="F672" s="19"/>
      <c r="I672" s="21"/>
      <c r="J672" s="21"/>
      <c r="K672" s="21"/>
      <c r="L672" s="21"/>
    </row>
    <row r="673" spans="1:18" s="16" customFormat="1" x14ac:dyDescent="0.25">
      <c r="A673" s="16" t="s">
        <v>695</v>
      </c>
      <c r="B673" s="16" t="s">
        <v>218</v>
      </c>
      <c r="C673" s="19">
        <v>42369</v>
      </c>
      <c r="F673" s="19"/>
      <c r="G673" s="16" t="s">
        <v>40</v>
      </c>
      <c r="I673" s="21"/>
      <c r="J673" s="21"/>
      <c r="K673" s="21"/>
      <c r="L673" s="21"/>
      <c r="P673" s="16">
        <v>20065.97</v>
      </c>
      <c r="Q673" s="16">
        <v>1293.3900000000001</v>
      </c>
      <c r="R673" s="16">
        <v>18772.580000000002</v>
      </c>
    </row>
    <row r="674" spans="1:18" s="16" customFormat="1" x14ac:dyDescent="0.25">
      <c r="A674" s="16" t="s">
        <v>696</v>
      </c>
      <c r="B674" s="16" t="s">
        <v>220</v>
      </c>
      <c r="C674" s="19">
        <v>42369</v>
      </c>
      <c r="F674" s="19"/>
      <c r="G674" s="16" t="s">
        <v>40</v>
      </c>
      <c r="I674" s="21"/>
      <c r="J674" s="21"/>
      <c r="K674" s="21"/>
      <c r="L674" s="21"/>
      <c r="P674" s="16">
        <v>4634.38</v>
      </c>
      <c r="Q674" s="16">
        <v>298.74</v>
      </c>
      <c r="R674" s="16">
        <v>4335.6400000000003</v>
      </c>
    </row>
    <row r="675" spans="1:18" s="17" customFormat="1" x14ac:dyDescent="0.25">
      <c r="A675" s="17" t="s">
        <v>46</v>
      </c>
      <c r="B675" s="17" t="s">
        <v>694</v>
      </c>
      <c r="C675" s="20"/>
      <c r="F675" s="20"/>
      <c r="I675" s="22"/>
      <c r="J675" s="22"/>
      <c r="K675" s="22"/>
      <c r="L675" s="22"/>
    </row>
    <row r="676" spans="1:18" s="16" customFormat="1" x14ac:dyDescent="0.25">
      <c r="A676" s="16" t="s">
        <v>312</v>
      </c>
      <c r="C676" s="19"/>
      <c r="F676" s="19"/>
      <c r="I676" s="21"/>
      <c r="J676" s="21"/>
      <c r="K676" s="21"/>
      <c r="L676" s="21"/>
    </row>
    <row r="677" spans="1:18" s="16" customFormat="1" x14ac:dyDescent="0.25">
      <c r="A677" s="16" t="s">
        <v>698</v>
      </c>
      <c r="B677" s="16" t="s">
        <v>699</v>
      </c>
      <c r="C677" s="19">
        <v>42369</v>
      </c>
      <c r="F677" s="19"/>
      <c r="G677" s="16" t="s">
        <v>40</v>
      </c>
      <c r="I677" s="21"/>
      <c r="J677" s="21"/>
      <c r="K677" s="21"/>
      <c r="L677" s="21"/>
      <c r="P677" s="16">
        <v>12931.08</v>
      </c>
      <c r="Q677" s="16">
        <v>833.56</v>
      </c>
      <c r="R677" s="16">
        <v>12097.52</v>
      </c>
    </row>
    <row r="678" spans="1:18" s="16" customFormat="1" x14ac:dyDescent="0.25">
      <c r="A678" s="16" t="s">
        <v>700</v>
      </c>
      <c r="B678" s="16" t="s">
        <v>220</v>
      </c>
      <c r="C678" s="19">
        <v>42369</v>
      </c>
      <c r="F678" s="19"/>
      <c r="G678" s="16" t="s">
        <v>40</v>
      </c>
      <c r="I678" s="21"/>
      <c r="J678" s="21"/>
      <c r="K678" s="21"/>
      <c r="L678" s="21"/>
      <c r="P678" s="16">
        <v>566.28</v>
      </c>
      <c r="Q678" s="16">
        <v>36.479999999999997</v>
      </c>
      <c r="R678" s="16">
        <v>529.79999999999995</v>
      </c>
    </row>
    <row r="679" spans="1:18" s="17" customFormat="1" x14ac:dyDescent="0.25">
      <c r="A679" s="17" t="s">
        <v>46</v>
      </c>
      <c r="B679" s="17" t="s">
        <v>697</v>
      </c>
      <c r="C679" s="20"/>
      <c r="F679" s="20"/>
      <c r="I679" s="22"/>
      <c r="J679" s="22"/>
      <c r="K679" s="22"/>
      <c r="L679" s="22"/>
    </row>
    <row r="680" spans="1:18" s="16" customFormat="1" x14ac:dyDescent="0.25">
      <c r="A680" s="16" t="s">
        <v>312</v>
      </c>
      <c r="C680" s="19"/>
      <c r="F680" s="19"/>
      <c r="I680" s="21"/>
      <c r="J680" s="21"/>
      <c r="K680" s="21"/>
      <c r="L680" s="21"/>
    </row>
    <row r="681" spans="1:18" s="16" customFormat="1" x14ac:dyDescent="0.25">
      <c r="A681" s="16" t="s">
        <v>702</v>
      </c>
      <c r="B681" s="16" t="s">
        <v>699</v>
      </c>
      <c r="C681" s="19">
        <v>42369</v>
      </c>
      <c r="F681" s="19"/>
      <c r="G681" s="16" t="s">
        <v>40</v>
      </c>
      <c r="I681" s="21"/>
      <c r="J681" s="21"/>
      <c r="K681" s="21"/>
      <c r="L681" s="21"/>
      <c r="P681" s="16">
        <v>2117.52</v>
      </c>
      <c r="Q681" s="16">
        <v>136.46</v>
      </c>
      <c r="R681" s="16">
        <v>1981.06</v>
      </c>
    </row>
    <row r="682" spans="1:18" s="16" customFormat="1" x14ac:dyDescent="0.25">
      <c r="A682" s="16" t="s">
        <v>703</v>
      </c>
      <c r="B682" s="16" t="s">
        <v>220</v>
      </c>
      <c r="C682" s="19">
        <v>42369</v>
      </c>
      <c r="F682" s="19"/>
      <c r="G682" s="16" t="s">
        <v>40</v>
      </c>
      <c r="I682" s="21"/>
      <c r="J682" s="21"/>
      <c r="K682" s="21"/>
      <c r="L682" s="21"/>
      <c r="P682" s="16">
        <v>747.91</v>
      </c>
      <c r="Q682" s="16">
        <v>48.09</v>
      </c>
      <c r="R682" s="16">
        <v>699.82</v>
      </c>
    </row>
    <row r="683" spans="1:18" s="17" customFormat="1" x14ac:dyDescent="0.25">
      <c r="A683" s="17" t="s">
        <v>46</v>
      </c>
      <c r="B683" s="17" t="s">
        <v>701</v>
      </c>
      <c r="C683" s="20"/>
      <c r="F683" s="20"/>
      <c r="I683" s="22"/>
      <c r="J683" s="22"/>
      <c r="K683" s="22"/>
      <c r="L683" s="22"/>
    </row>
    <row r="684" spans="1:18" s="16" customFormat="1" x14ac:dyDescent="0.25">
      <c r="A684" s="16" t="s">
        <v>312</v>
      </c>
      <c r="C684" s="19"/>
      <c r="F684" s="19"/>
      <c r="I684" s="21"/>
      <c r="J684" s="21"/>
      <c r="K684" s="21"/>
      <c r="L684" s="21"/>
    </row>
    <row r="685" spans="1:18" s="16" customFormat="1" x14ac:dyDescent="0.25">
      <c r="A685" s="16" t="s">
        <v>705</v>
      </c>
      <c r="B685" s="16" t="s">
        <v>218</v>
      </c>
      <c r="C685" s="19">
        <v>42369</v>
      </c>
      <c r="F685" s="19"/>
      <c r="G685" s="16" t="s">
        <v>40</v>
      </c>
      <c r="I685" s="21"/>
      <c r="J685" s="21"/>
      <c r="K685" s="21"/>
      <c r="L685" s="21"/>
      <c r="P685" s="16">
        <v>5512.26</v>
      </c>
      <c r="Q685" s="16">
        <v>355.36</v>
      </c>
      <c r="R685" s="16">
        <v>5156.8999999999996</v>
      </c>
    </row>
    <row r="686" spans="1:18" s="16" customFormat="1" x14ac:dyDescent="0.25">
      <c r="A686" s="16" t="s">
        <v>706</v>
      </c>
      <c r="B686" s="16" t="s">
        <v>220</v>
      </c>
      <c r="C686" s="19">
        <v>42369</v>
      </c>
      <c r="F686" s="19"/>
      <c r="G686" s="16" t="s">
        <v>40</v>
      </c>
      <c r="I686" s="21"/>
      <c r="J686" s="21"/>
      <c r="K686" s="21"/>
      <c r="L686" s="21"/>
      <c r="P686" s="16">
        <v>1282.1400000000001</v>
      </c>
      <c r="Q686" s="16">
        <v>82.68</v>
      </c>
      <c r="R686" s="16">
        <v>1199.46</v>
      </c>
    </row>
    <row r="687" spans="1:18" s="17" customFormat="1" x14ac:dyDescent="0.25">
      <c r="A687" s="17" t="s">
        <v>46</v>
      </c>
      <c r="B687" s="17" t="s">
        <v>704</v>
      </c>
      <c r="C687" s="20"/>
      <c r="F687" s="20"/>
      <c r="I687" s="22"/>
      <c r="J687" s="22"/>
      <c r="K687" s="22"/>
      <c r="L687" s="22"/>
    </row>
    <row r="688" spans="1:18" s="16" customFormat="1" x14ac:dyDescent="0.25">
      <c r="A688" s="16" t="s">
        <v>312</v>
      </c>
      <c r="C688" s="19"/>
      <c r="F688" s="19"/>
      <c r="I688" s="21"/>
      <c r="J688" s="21"/>
      <c r="K688" s="21"/>
      <c r="L688" s="21"/>
    </row>
    <row r="689" spans="1:18" s="16" customFormat="1" x14ac:dyDescent="0.25">
      <c r="A689" s="16" t="s">
        <v>708</v>
      </c>
      <c r="B689" s="16" t="s">
        <v>218</v>
      </c>
      <c r="C689" s="19">
        <v>42369</v>
      </c>
      <c r="F689" s="19"/>
      <c r="G689" s="16" t="s">
        <v>40</v>
      </c>
      <c r="I689" s="21"/>
      <c r="J689" s="21"/>
      <c r="K689" s="21"/>
      <c r="L689" s="21"/>
      <c r="P689" s="16">
        <v>31527.439999999999</v>
      </c>
      <c r="Q689" s="16">
        <v>2032.3</v>
      </c>
      <c r="R689" s="16">
        <v>29495.14</v>
      </c>
    </row>
    <row r="690" spans="1:18" s="16" customFormat="1" x14ac:dyDescent="0.25">
      <c r="A690" s="16" t="s">
        <v>709</v>
      </c>
      <c r="B690" s="16" t="s">
        <v>220</v>
      </c>
      <c r="C690" s="19">
        <v>42369</v>
      </c>
      <c r="F690" s="19"/>
      <c r="G690" s="16" t="s">
        <v>40</v>
      </c>
      <c r="I690" s="21"/>
      <c r="J690" s="21"/>
      <c r="K690" s="21"/>
      <c r="L690" s="21"/>
      <c r="P690" s="16">
        <v>1843.06</v>
      </c>
      <c r="Q690" s="16">
        <v>118.81</v>
      </c>
      <c r="R690" s="16">
        <v>1724.25</v>
      </c>
    </row>
    <row r="691" spans="1:18" s="17" customFormat="1" x14ac:dyDescent="0.25">
      <c r="A691" s="17" t="s">
        <v>46</v>
      </c>
      <c r="B691" s="17" t="s">
        <v>707</v>
      </c>
      <c r="C691" s="20"/>
      <c r="F691" s="20"/>
      <c r="I691" s="22"/>
      <c r="J691" s="22"/>
      <c r="K691" s="22"/>
      <c r="L691" s="22"/>
    </row>
    <row r="692" spans="1:18" s="16" customFormat="1" x14ac:dyDescent="0.25">
      <c r="A692" s="16" t="s">
        <v>312</v>
      </c>
      <c r="C692" s="19"/>
      <c r="F692" s="19"/>
      <c r="I692" s="21"/>
      <c r="J692" s="21"/>
      <c r="K692" s="21"/>
      <c r="L692" s="21"/>
    </row>
    <row r="693" spans="1:18" s="16" customFormat="1" x14ac:dyDescent="0.25">
      <c r="A693" s="16" t="s">
        <v>711</v>
      </c>
      <c r="B693" s="16" t="s">
        <v>220</v>
      </c>
      <c r="C693" s="19">
        <v>42369</v>
      </c>
      <c r="F693" s="19"/>
      <c r="G693" s="16" t="s">
        <v>40</v>
      </c>
      <c r="I693" s="21"/>
      <c r="J693" s="21"/>
      <c r="K693" s="21"/>
      <c r="L693" s="21"/>
      <c r="P693" s="16">
        <v>3776.95</v>
      </c>
      <c r="Q693" s="16">
        <v>243.42</v>
      </c>
      <c r="R693" s="16">
        <v>3533.53</v>
      </c>
    </row>
    <row r="694" spans="1:18" s="17" customFormat="1" x14ac:dyDescent="0.25">
      <c r="A694" s="17" t="s">
        <v>46</v>
      </c>
      <c r="B694" s="17" t="s">
        <v>710</v>
      </c>
      <c r="C694" s="20"/>
      <c r="F694" s="20"/>
      <c r="I694" s="22"/>
      <c r="J694" s="22"/>
      <c r="K694" s="22"/>
      <c r="L694" s="22"/>
    </row>
    <row r="695" spans="1:18" s="16" customFormat="1" x14ac:dyDescent="0.25">
      <c r="A695" s="16" t="s">
        <v>312</v>
      </c>
      <c r="C695" s="19"/>
      <c r="F695" s="19"/>
      <c r="I695" s="21"/>
      <c r="J695" s="21"/>
      <c r="K695" s="21"/>
      <c r="L695" s="21"/>
    </row>
    <row r="696" spans="1:18" s="16" customFormat="1" x14ac:dyDescent="0.25">
      <c r="A696" s="16" t="s">
        <v>713</v>
      </c>
      <c r="B696" s="16" t="s">
        <v>218</v>
      </c>
      <c r="C696" s="19">
        <v>42369</v>
      </c>
      <c r="F696" s="19"/>
      <c r="G696" s="16" t="s">
        <v>40</v>
      </c>
      <c r="I696" s="21"/>
      <c r="J696" s="21"/>
      <c r="K696" s="21"/>
      <c r="L696" s="21"/>
      <c r="P696" s="16">
        <v>302.51</v>
      </c>
      <c r="Q696" s="16">
        <v>19.55</v>
      </c>
      <c r="R696" s="16">
        <v>282.95999999999998</v>
      </c>
    </row>
    <row r="697" spans="1:18" s="16" customFormat="1" x14ac:dyDescent="0.25">
      <c r="A697" s="16" t="s">
        <v>714</v>
      </c>
      <c r="B697" s="16" t="s">
        <v>220</v>
      </c>
      <c r="C697" s="19">
        <v>42369</v>
      </c>
      <c r="F697" s="19"/>
      <c r="G697" s="16" t="s">
        <v>40</v>
      </c>
      <c r="I697" s="21"/>
      <c r="J697" s="21"/>
      <c r="K697" s="21"/>
      <c r="L697" s="21"/>
      <c r="P697" s="16">
        <v>908.18</v>
      </c>
      <c r="Q697" s="16">
        <v>58.64</v>
      </c>
      <c r="R697" s="16">
        <v>849.54</v>
      </c>
    </row>
    <row r="698" spans="1:18" s="17" customFormat="1" x14ac:dyDescent="0.25">
      <c r="A698" s="17" t="s">
        <v>46</v>
      </c>
      <c r="B698" s="17" t="s">
        <v>712</v>
      </c>
      <c r="C698" s="20"/>
      <c r="F698" s="20"/>
      <c r="I698" s="22"/>
      <c r="J698" s="22"/>
      <c r="K698" s="22"/>
      <c r="L698" s="22"/>
    </row>
    <row r="699" spans="1:18" s="16" customFormat="1" x14ac:dyDescent="0.25">
      <c r="A699" s="16" t="s">
        <v>312</v>
      </c>
      <c r="C699" s="19"/>
      <c r="F699" s="19"/>
      <c r="I699" s="21"/>
      <c r="J699" s="21"/>
      <c r="K699" s="21"/>
      <c r="L699" s="21"/>
    </row>
    <row r="700" spans="1:18" s="16" customFormat="1" x14ac:dyDescent="0.25">
      <c r="A700" s="16" t="s">
        <v>716</v>
      </c>
      <c r="B700" s="16" t="s">
        <v>220</v>
      </c>
      <c r="C700" s="19">
        <v>42369</v>
      </c>
      <c r="F700" s="19"/>
      <c r="G700" s="16" t="s">
        <v>40</v>
      </c>
      <c r="I700" s="21"/>
      <c r="J700" s="21"/>
      <c r="K700" s="21"/>
      <c r="L700" s="21"/>
      <c r="P700" s="16">
        <v>373.96</v>
      </c>
      <c r="Q700" s="16">
        <v>23.93</v>
      </c>
      <c r="R700" s="16">
        <v>350.03</v>
      </c>
    </row>
    <row r="701" spans="1:18" s="17" customFormat="1" x14ac:dyDescent="0.25">
      <c r="A701" s="17" t="s">
        <v>46</v>
      </c>
      <c r="B701" s="17" t="s">
        <v>715</v>
      </c>
      <c r="C701" s="20"/>
      <c r="F701" s="20"/>
      <c r="I701" s="22"/>
      <c r="J701" s="22"/>
      <c r="K701" s="22"/>
      <c r="L701" s="22"/>
    </row>
    <row r="702" spans="1:18" s="16" customFormat="1" x14ac:dyDescent="0.25">
      <c r="A702" s="16" t="s">
        <v>312</v>
      </c>
      <c r="C702" s="19"/>
      <c r="F702" s="19"/>
      <c r="I702" s="21"/>
      <c r="J702" s="21"/>
      <c r="K702" s="21"/>
      <c r="L702" s="21"/>
    </row>
    <row r="703" spans="1:18" s="16" customFormat="1" x14ac:dyDescent="0.25">
      <c r="A703" s="16" t="s">
        <v>718</v>
      </c>
      <c r="B703" s="16" t="s">
        <v>218</v>
      </c>
      <c r="C703" s="19">
        <v>42369</v>
      </c>
      <c r="F703" s="19"/>
      <c r="G703" s="16" t="s">
        <v>40</v>
      </c>
      <c r="I703" s="21"/>
      <c r="J703" s="21"/>
      <c r="K703" s="21"/>
      <c r="L703" s="21"/>
      <c r="P703" s="16">
        <v>2117.52</v>
      </c>
      <c r="Q703" s="16">
        <v>136.46</v>
      </c>
      <c r="R703" s="16">
        <v>1981.06</v>
      </c>
    </row>
    <row r="704" spans="1:18" s="16" customFormat="1" x14ac:dyDescent="0.25">
      <c r="A704" s="16" t="s">
        <v>719</v>
      </c>
      <c r="B704" s="16" t="s">
        <v>220</v>
      </c>
      <c r="C704" s="19">
        <v>42369</v>
      </c>
      <c r="F704" s="19"/>
      <c r="G704" s="16" t="s">
        <v>40</v>
      </c>
      <c r="I704" s="21"/>
      <c r="J704" s="21"/>
      <c r="K704" s="21"/>
      <c r="L704" s="21"/>
      <c r="P704" s="16">
        <v>614.36</v>
      </c>
      <c r="Q704" s="16">
        <v>39.56</v>
      </c>
      <c r="R704" s="16">
        <v>574.79999999999995</v>
      </c>
    </row>
    <row r="705" spans="1:18" s="17" customFormat="1" x14ac:dyDescent="0.25">
      <c r="A705" s="17" t="s">
        <v>46</v>
      </c>
      <c r="B705" s="17" t="s">
        <v>717</v>
      </c>
      <c r="C705" s="20"/>
      <c r="F705" s="20"/>
      <c r="I705" s="22"/>
      <c r="J705" s="22"/>
      <c r="K705" s="22"/>
      <c r="L705" s="22"/>
    </row>
    <row r="706" spans="1:18" s="16" customFormat="1" x14ac:dyDescent="0.25">
      <c r="A706" s="16" t="s">
        <v>312</v>
      </c>
      <c r="C706" s="19"/>
      <c r="F706" s="19"/>
      <c r="I706" s="21"/>
      <c r="J706" s="21"/>
      <c r="K706" s="21"/>
      <c r="L706" s="21"/>
    </row>
    <row r="707" spans="1:18" s="16" customFormat="1" x14ac:dyDescent="0.25">
      <c r="A707" s="16" t="s">
        <v>721</v>
      </c>
      <c r="B707" s="16" t="s">
        <v>218</v>
      </c>
      <c r="C707" s="19">
        <v>42369</v>
      </c>
      <c r="F707" s="19"/>
      <c r="G707" s="16" t="s">
        <v>40</v>
      </c>
      <c r="I707" s="21"/>
      <c r="J707" s="21"/>
      <c r="K707" s="21"/>
      <c r="L707" s="21"/>
      <c r="P707" s="16">
        <v>26788.240000000002</v>
      </c>
      <c r="Q707" s="16">
        <v>1726.81</v>
      </c>
      <c r="R707" s="16">
        <v>25061.43</v>
      </c>
    </row>
    <row r="708" spans="1:18" s="16" customFormat="1" x14ac:dyDescent="0.25">
      <c r="A708" s="16" t="s">
        <v>722</v>
      </c>
      <c r="B708" s="16" t="s">
        <v>220</v>
      </c>
      <c r="C708" s="19">
        <v>42369</v>
      </c>
      <c r="F708" s="19"/>
      <c r="G708" s="16" t="s">
        <v>40</v>
      </c>
      <c r="I708" s="21"/>
      <c r="J708" s="21"/>
      <c r="K708" s="21"/>
      <c r="L708" s="21"/>
      <c r="P708" s="16">
        <v>16694.439999999999</v>
      </c>
      <c r="Q708" s="16">
        <v>1076.1500000000001</v>
      </c>
      <c r="R708" s="16">
        <v>15618.29</v>
      </c>
    </row>
    <row r="709" spans="1:18" s="17" customFormat="1" x14ac:dyDescent="0.25">
      <c r="A709" s="17" t="s">
        <v>46</v>
      </c>
      <c r="B709" s="17" t="s">
        <v>720</v>
      </c>
      <c r="C709" s="20"/>
      <c r="F709" s="20"/>
      <c r="I709" s="22"/>
      <c r="J709" s="22"/>
      <c r="K709" s="22"/>
      <c r="L709" s="22"/>
    </row>
    <row r="710" spans="1:18" s="16" customFormat="1" x14ac:dyDescent="0.25">
      <c r="A710" s="16" t="s">
        <v>312</v>
      </c>
      <c r="C710" s="19"/>
      <c r="F710" s="19"/>
      <c r="I710" s="21"/>
      <c r="J710" s="21"/>
      <c r="K710" s="21"/>
      <c r="L710" s="21"/>
    </row>
    <row r="711" spans="1:18" s="16" customFormat="1" x14ac:dyDescent="0.25">
      <c r="A711" s="16" t="s">
        <v>724</v>
      </c>
      <c r="B711" s="16" t="s">
        <v>218</v>
      </c>
      <c r="C711" s="19">
        <v>42369</v>
      </c>
      <c r="F711" s="19"/>
      <c r="G711" s="16" t="s">
        <v>40</v>
      </c>
      <c r="I711" s="21"/>
      <c r="J711" s="21"/>
      <c r="K711" s="21"/>
      <c r="L711" s="21"/>
      <c r="P711" s="16">
        <v>62331.45</v>
      </c>
      <c r="Q711" s="16">
        <v>4017.82</v>
      </c>
      <c r="R711" s="16">
        <v>58313.63</v>
      </c>
    </row>
    <row r="712" spans="1:18" s="16" customFormat="1" x14ac:dyDescent="0.25">
      <c r="A712" s="16" t="s">
        <v>725</v>
      </c>
      <c r="B712" s="16" t="s">
        <v>220</v>
      </c>
      <c r="C712" s="19">
        <v>42369</v>
      </c>
      <c r="F712" s="19"/>
      <c r="G712" s="16" t="s">
        <v>40</v>
      </c>
      <c r="I712" s="21"/>
      <c r="J712" s="21"/>
      <c r="K712" s="21"/>
      <c r="L712" s="21"/>
      <c r="P712" s="16">
        <v>1575.95</v>
      </c>
      <c r="Q712" s="16">
        <v>101.51</v>
      </c>
      <c r="R712" s="16">
        <v>1474.44</v>
      </c>
    </row>
    <row r="713" spans="1:18" s="17" customFormat="1" x14ac:dyDescent="0.25">
      <c r="A713" s="17" t="s">
        <v>46</v>
      </c>
      <c r="B713" s="17" t="s">
        <v>723</v>
      </c>
      <c r="C713" s="20"/>
      <c r="F713" s="20"/>
      <c r="I713" s="22"/>
      <c r="J713" s="22"/>
      <c r="K713" s="22"/>
      <c r="L713" s="22"/>
    </row>
    <row r="714" spans="1:18" s="16" customFormat="1" x14ac:dyDescent="0.25">
      <c r="A714" s="16" t="s">
        <v>312</v>
      </c>
      <c r="C714" s="19"/>
      <c r="F714" s="19"/>
      <c r="I714" s="21"/>
      <c r="J714" s="21"/>
      <c r="K714" s="21"/>
      <c r="L714" s="21"/>
    </row>
    <row r="715" spans="1:18" s="16" customFormat="1" x14ac:dyDescent="0.25">
      <c r="A715" s="16" t="s">
        <v>727</v>
      </c>
      <c r="B715" s="16" t="s">
        <v>728</v>
      </c>
      <c r="C715" s="19">
        <v>42369</v>
      </c>
      <c r="F715" s="19"/>
      <c r="G715" s="16" t="s">
        <v>40</v>
      </c>
      <c r="I715" s="21"/>
      <c r="J715" s="21"/>
      <c r="K715" s="21"/>
      <c r="L715" s="21"/>
      <c r="P715" s="16">
        <v>2016.68</v>
      </c>
      <c r="Q715" s="16">
        <v>130.18</v>
      </c>
      <c r="R715" s="16">
        <v>1886.5</v>
      </c>
    </row>
    <row r="716" spans="1:18" s="16" customFormat="1" x14ac:dyDescent="0.25">
      <c r="A716" s="16" t="s">
        <v>729</v>
      </c>
      <c r="B716" s="16" t="s">
        <v>218</v>
      </c>
      <c r="C716" s="19">
        <v>42369</v>
      </c>
      <c r="F716" s="19"/>
      <c r="G716" s="16" t="s">
        <v>40</v>
      </c>
      <c r="I716" s="21"/>
      <c r="J716" s="21"/>
      <c r="K716" s="21"/>
      <c r="L716" s="21"/>
      <c r="P716" s="16">
        <v>504.17</v>
      </c>
      <c r="Q716" s="16">
        <v>32.46</v>
      </c>
      <c r="R716" s="16">
        <v>471.71</v>
      </c>
    </row>
    <row r="717" spans="1:18" s="16" customFormat="1" x14ac:dyDescent="0.25">
      <c r="A717" s="16" t="s">
        <v>730</v>
      </c>
      <c r="B717" s="16" t="s">
        <v>220</v>
      </c>
      <c r="C717" s="19">
        <v>42369</v>
      </c>
      <c r="F717" s="19"/>
      <c r="G717" s="16" t="s">
        <v>40</v>
      </c>
      <c r="I717" s="21"/>
      <c r="J717" s="21"/>
      <c r="K717" s="21"/>
      <c r="L717" s="21"/>
      <c r="P717" s="16">
        <v>6357.25</v>
      </c>
      <c r="Q717" s="16">
        <v>409.73</v>
      </c>
      <c r="R717" s="16">
        <v>5947.52</v>
      </c>
    </row>
    <row r="718" spans="1:18" s="24" customFormat="1" x14ac:dyDescent="0.25">
      <c r="A718" s="24" t="s">
        <v>46</v>
      </c>
      <c r="B718" s="24" t="s">
        <v>726</v>
      </c>
      <c r="I718" s="26"/>
      <c r="J718" s="26"/>
      <c r="K718" s="26"/>
      <c r="L718" s="26"/>
    </row>
    <row r="719" spans="1:18" s="15" customFormat="1" x14ac:dyDescent="0.25">
      <c r="B719" s="15" t="s">
        <v>46</v>
      </c>
      <c r="C719" s="27"/>
      <c r="P719" s="15">
        <f>SUM(P2:P718)</f>
        <v>6314513.4599999981</v>
      </c>
      <c r="Q719" s="15">
        <f t="shared" ref="Q719:R719" si="0">SUM(Q2:Q718)</f>
        <v>1560275.7600000026</v>
      </c>
      <c r="R719" s="15">
        <f t="shared" si="0"/>
        <v>4754237.7000000095</v>
      </c>
    </row>
  </sheetData>
  <autoFilter ref="A1:U117" xr:uid="{16B23950-27E6-49B9-98B8-BC97D6B7DBB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F46BB-5AA7-497B-92F7-476CDE53D6EB}">
  <dimension ref="A1:U38"/>
  <sheetViews>
    <sheetView workbookViewId="0">
      <selection activeCell="H35" sqref="H35"/>
    </sheetView>
  </sheetViews>
  <sheetFormatPr defaultRowHeight="15" x14ac:dyDescent="0.25"/>
  <cols>
    <col min="2" max="2" width="37.5703125" bestFit="1" customWidth="1"/>
    <col min="3" max="3" width="13.85546875" bestFit="1" customWidth="1"/>
    <col min="4" max="4" width="15.85546875" bestFit="1" customWidth="1"/>
    <col min="5" max="5" width="14.28515625" bestFit="1" customWidth="1"/>
    <col min="6" max="6" width="10.140625" bestFit="1" customWidth="1"/>
    <col min="12" max="12" width="18.85546875" bestFit="1" customWidth="1"/>
    <col min="13" max="13" width="19.5703125" bestFit="1" customWidth="1"/>
    <col min="14" max="14" width="18" bestFit="1" customWidth="1"/>
    <col min="15" max="15" width="12.140625" bestFit="1" customWidth="1"/>
    <col min="16" max="16" width="18.85546875" bestFit="1" customWidth="1"/>
    <col min="17" max="17" width="19.5703125" bestFit="1" customWidth="1"/>
    <col min="18" max="18" width="18" bestFit="1" customWidth="1"/>
    <col min="19" max="19" width="8.28515625" bestFit="1" customWidth="1"/>
    <col min="20" max="20" width="7.42578125" bestFit="1" customWidth="1"/>
  </cols>
  <sheetData>
    <row r="1" spans="1:21" ht="30" customHeight="1" x14ac:dyDescent="0.25">
      <c r="A1" s="1" t="s">
        <v>0</v>
      </c>
      <c r="B1" s="2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s="28" customFormat="1" x14ac:dyDescent="0.25">
      <c r="B2" s="7" t="s">
        <v>27</v>
      </c>
      <c r="C2" s="29"/>
    </row>
    <row r="3" spans="1:21" x14ac:dyDescent="0.25">
      <c r="B3" t="s">
        <v>25</v>
      </c>
      <c r="C3" s="6">
        <v>40179</v>
      </c>
      <c r="P3">
        <v>7560</v>
      </c>
      <c r="Q3">
        <v>7560</v>
      </c>
      <c r="R3">
        <v>0</v>
      </c>
      <c r="S3">
        <v>1</v>
      </c>
      <c r="T3" t="s">
        <v>26</v>
      </c>
    </row>
    <row r="4" spans="1:21" x14ac:dyDescent="0.25">
      <c r="B4" s="7" t="s">
        <v>33</v>
      </c>
      <c r="C4" s="6"/>
    </row>
    <row r="5" spans="1:21" x14ac:dyDescent="0.25">
      <c r="B5" t="s">
        <v>25</v>
      </c>
      <c r="C5" s="6">
        <v>40179</v>
      </c>
      <c r="P5">
        <v>6855</v>
      </c>
      <c r="Q5">
        <v>6855</v>
      </c>
      <c r="R5">
        <v>0</v>
      </c>
      <c r="S5">
        <v>1</v>
      </c>
      <c r="T5" t="s">
        <v>26</v>
      </c>
    </row>
    <row r="6" spans="1:21" x14ac:dyDescent="0.25">
      <c r="B6" s="3" t="s">
        <v>546</v>
      </c>
    </row>
    <row r="7" spans="1:21" s="8" customFormat="1" x14ac:dyDescent="0.25">
      <c r="A7" s="8" t="s">
        <v>572</v>
      </c>
      <c r="B7" s="8" t="s">
        <v>573</v>
      </c>
      <c r="C7" s="30">
        <v>42369</v>
      </c>
      <c r="F7" s="30"/>
      <c r="G7" s="8" t="s">
        <v>40</v>
      </c>
      <c r="P7" s="8">
        <v>3669.17</v>
      </c>
      <c r="Q7" s="8">
        <v>1214.8800000000001</v>
      </c>
      <c r="R7" s="8">
        <v>2454.29</v>
      </c>
      <c r="T7" s="8" t="s">
        <v>26</v>
      </c>
    </row>
    <row r="8" spans="1:21" x14ac:dyDescent="0.25">
      <c r="A8" t="s">
        <v>574</v>
      </c>
      <c r="B8" t="s">
        <v>575</v>
      </c>
      <c r="C8" s="6">
        <v>42369</v>
      </c>
      <c r="F8" s="6"/>
      <c r="G8" t="s">
        <v>40</v>
      </c>
      <c r="P8">
        <v>5867.11</v>
      </c>
      <c r="Q8">
        <v>1942.55</v>
      </c>
      <c r="R8">
        <v>3924.56</v>
      </c>
      <c r="T8" t="s">
        <v>26</v>
      </c>
    </row>
    <row r="9" spans="1:21" x14ac:dyDescent="0.25">
      <c r="B9" t="s">
        <v>576</v>
      </c>
      <c r="C9" s="6"/>
      <c r="F9" s="6"/>
    </row>
    <row r="10" spans="1:21" x14ac:dyDescent="0.25">
      <c r="A10" t="s">
        <v>577</v>
      </c>
      <c r="B10" t="s">
        <v>578</v>
      </c>
      <c r="C10" s="6">
        <v>42369</v>
      </c>
      <c r="F10" s="6"/>
      <c r="G10" t="s">
        <v>40</v>
      </c>
      <c r="P10">
        <v>2189.4</v>
      </c>
      <c r="Q10">
        <v>724.95</v>
      </c>
      <c r="R10">
        <v>1464.45</v>
      </c>
      <c r="T10" t="s">
        <v>26</v>
      </c>
    </row>
    <row r="11" spans="1:21" s="3" customFormat="1" x14ac:dyDescent="0.25">
      <c r="A11" s="3" t="s">
        <v>46</v>
      </c>
      <c r="B11" s="3" t="s">
        <v>618</v>
      </c>
      <c r="C11" s="5"/>
      <c r="F11" s="5"/>
    </row>
    <row r="12" spans="1:21" x14ac:dyDescent="0.25">
      <c r="A12" t="s">
        <v>621</v>
      </c>
      <c r="B12" t="s">
        <v>622</v>
      </c>
      <c r="C12" s="6">
        <v>42369</v>
      </c>
      <c r="F12" s="6"/>
      <c r="G12" t="s">
        <v>40</v>
      </c>
      <c r="P12">
        <v>3680.17</v>
      </c>
      <c r="Q12">
        <v>1218.43</v>
      </c>
      <c r="R12">
        <v>2461.7399999999998</v>
      </c>
      <c r="T12" t="s">
        <v>26</v>
      </c>
    </row>
    <row r="13" spans="1:21" x14ac:dyDescent="0.25">
      <c r="A13" t="s">
        <v>623</v>
      </c>
      <c r="B13" t="s">
        <v>578</v>
      </c>
      <c r="C13" s="6">
        <v>42369</v>
      </c>
      <c r="F13" s="6"/>
      <c r="G13" t="s">
        <v>40</v>
      </c>
      <c r="P13">
        <v>759.14</v>
      </c>
      <c r="Q13">
        <v>251.36</v>
      </c>
      <c r="R13">
        <v>507.78</v>
      </c>
      <c r="T13" t="s">
        <v>26</v>
      </c>
    </row>
    <row r="14" spans="1:21" x14ac:dyDescent="0.25">
      <c r="A14" t="s">
        <v>624</v>
      </c>
      <c r="B14" t="s">
        <v>625</v>
      </c>
      <c r="C14" s="6">
        <v>42369</v>
      </c>
      <c r="F14" s="6"/>
      <c r="G14" t="s">
        <v>40</v>
      </c>
      <c r="P14">
        <v>2728.5</v>
      </c>
      <c r="Q14">
        <v>903.34</v>
      </c>
      <c r="R14">
        <v>1825.16</v>
      </c>
      <c r="T14" t="s">
        <v>26</v>
      </c>
    </row>
    <row r="15" spans="1:21" s="3" customFormat="1" x14ac:dyDescent="0.25">
      <c r="A15" s="3" t="s">
        <v>46</v>
      </c>
      <c r="B15" s="3" t="s">
        <v>640</v>
      </c>
      <c r="C15" s="5"/>
      <c r="F15" s="5"/>
    </row>
    <row r="16" spans="1:21" x14ac:dyDescent="0.25">
      <c r="A16" t="s">
        <v>647</v>
      </c>
      <c r="B16" t="s">
        <v>573</v>
      </c>
      <c r="C16" s="6">
        <v>42369</v>
      </c>
      <c r="F16" s="6"/>
      <c r="G16" t="s">
        <v>40</v>
      </c>
      <c r="P16">
        <v>3779.19</v>
      </c>
      <c r="Q16">
        <v>1251.25</v>
      </c>
      <c r="R16">
        <v>2527.94</v>
      </c>
      <c r="T16" t="s">
        <v>26</v>
      </c>
    </row>
    <row r="17" spans="1:20" x14ac:dyDescent="0.25">
      <c r="A17" t="s">
        <v>648</v>
      </c>
      <c r="B17" t="s">
        <v>575</v>
      </c>
      <c r="C17" s="6">
        <v>42369</v>
      </c>
      <c r="F17" s="6"/>
      <c r="G17" t="s">
        <v>40</v>
      </c>
      <c r="P17">
        <v>2728.5</v>
      </c>
      <c r="Q17">
        <v>903.34</v>
      </c>
      <c r="R17">
        <v>1825.16</v>
      </c>
      <c r="T17" t="s">
        <v>26</v>
      </c>
    </row>
    <row r="18" spans="1:20" x14ac:dyDescent="0.25">
      <c r="A18" t="s">
        <v>649</v>
      </c>
      <c r="B18" t="s">
        <v>578</v>
      </c>
      <c r="C18" s="6">
        <v>42369</v>
      </c>
      <c r="F18" s="6"/>
      <c r="G18" t="s">
        <v>40</v>
      </c>
      <c r="P18">
        <v>759.14</v>
      </c>
      <c r="Q18">
        <v>251.36</v>
      </c>
      <c r="R18">
        <v>507.78</v>
      </c>
      <c r="T18" t="s">
        <v>26</v>
      </c>
    </row>
    <row r="19" spans="1:20" x14ac:dyDescent="0.25">
      <c r="B19" s="3" t="s">
        <v>46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>SUM(P2:P18)</f>
        <v>40575.32</v>
      </c>
      <c r="Q19" s="3">
        <f t="shared" ref="Q19:R19" si="0">SUM(Q2:Q18)</f>
        <v>23076.460000000003</v>
      </c>
      <c r="R19" s="3">
        <f t="shared" si="0"/>
        <v>17498.86</v>
      </c>
    </row>
    <row r="38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Apače - gradbeni objekti</vt:lpstr>
      <vt:lpstr>Apače-oprema</vt:lpstr>
      <vt:lpstr>Apače-telemetrija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Vasja Kaučič</cp:lastModifiedBy>
  <dcterms:created xsi:type="dcterms:W3CDTF">2025-04-01T12:26:14Z</dcterms:created>
  <dcterms:modified xsi:type="dcterms:W3CDTF">2025-04-02T05:23:23Z</dcterms:modified>
</cp:coreProperties>
</file>